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3\01 - PROJETOS EM ESTUDO\CEI VER. LUIZ G. AGOSTINHO\"/>
    </mc:Choice>
  </mc:AlternateContent>
  <xr:revisionPtr revIDLastSave="0" documentId="13_ncr:1_{F61FFEB8-3345-46B4-9730-5D04B63F5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CRONOGRAMA" sheetId="2" r:id="rId2"/>
    <sheet name="COMP BDI" sheetId="3" r:id="rId3"/>
    <sheet name="DEMONS BDI" sheetId="4" r:id="rId4"/>
    <sheet name="Curva ABC de Serviços" sheetId="5" r:id="rId5"/>
    <sheet name="Orçamento Analítico" sheetId="6" r:id="rId6"/>
  </sheets>
  <externalReferences>
    <externalReference r:id="rId7"/>
  </externalReferences>
  <calcPr calcId="181029"/>
</workbook>
</file>

<file path=xl/calcChain.xml><?xml version="1.0" encoding="utf-8"?>
<calcChain xmlns="http://schemas.openxmlformats.org/spreadsheetml/2006/main">
  <c r="H273" i="6" l="1"/>
  <c r="H274" i="6" s="1"/>
  <c r="H35" i="5"/>
  <c r="C24" i="4"/>
  <c r="C23" i="4"/>
  <c r="C18" i="4"/>
  <c r="C17" i="4"/>
  <c r="C16" i="4"/>
  <c r="C20" i="4" s="1"/>
  <c r="C13" i="4"/>
  <c r="C12" i="4"/>
  <c r="C14" i="4" s="1"/>
  <c r="C10" i="4"/>
  <c r="C8" i="4"/>
  <c r="B17" i="3"/>
  <c r="H40" i="1"/>
  <c r="H41" i="1" s="1"/>
  <c r="H42" i="1"/>
  <c r="I38" i="1"/>
  <c r="I37" i="1"/>
  <c r="I36" i="1"/>
  <c r="J36" i="1" s="1"/>
  <c r="I35" i="1"/>
  <c r="I34" i="1" s="1"/>
  <c r="J34" i="1" s="1"/>
  <c r="I33" i="1"/>
  <c r="I32" i="1"/>
  <c r="I31" i="1"/>
  <c r="I30" i="1"/>
  <c r="J30" i="1" s="1"/>
  <c r="I29" i="1"/>
  <c r="I28" i="1"/>
  <c r="I27" i="1"/>
  <c r="I26" i="1"/>
  <c r="I24" i="1" s="1"/>
  <c r="J24" i="1" s="1"/>
  <c r="I25" i="1"/>
  <c r="I23" i="1"/>
  <c r="J23" i="1" s="1"/>
  <c r="I22" i="1"/>
  <c r="I21" i="1" s="1"/>
  <c r="J21" i="1" s="1"/>
  <c r="I20" i="1"/>
  <c r="I19" i="1"/>
  <c r="I18" i="1"/>
  <c r="I17" i="1"/>
  <c r="I16" i="1"/>
  <c r="I15" i="1"/>
  <c r="I14" i="1"/>
  <c r="I12" i="1"/>
  <c r="I11" i="1"/>
  <c r="J11" i="1" s="1"/>
  <c r="I9" i="1"/>
  <c r="J9" i="1" s="1"/>
  <c r="I10" i="1"/>
  <c r="H38" i="1"/>
  <c r="H37" i="1"/>
  <c r="H36" i="1"/>
  <c r="H35" i="1"/>
  <c r="H33" i="1"/>
  <c r="H32" i="1"/>
  <c r="H31" i="1"/>
  <c r="H30" i="1"/>
  <c r="H29" i="1"/>
  <c r="H28" i="1"/>
  <c r="H27" i="1"/>
  <c r="H26" i="1"/>
  <c r="H25" i="1"/>
  <c r="H23" i="1"/>
  <c r="H22" i="1"/>
  <c r="H20" i="1"/>
  <c r="H18" i="1"/>
  <c r="H17" i="1"/>
  <c r="H16" i="1"/>
  <c r="H15" i="1"/>
  <c r="H14" i="1"/>
  <c r="H12" i="1"/>
  <c r="H11" i="1"/>
  <c r="H10" i="1"/>
  <c r="H9" i="1"/>
  <c r="H19" i="1"/>
  <c r="I13" i="1"/>
  <c r="J13" i="1" s="1"/>
  <c r="J38" i="1"/>
  <c r="J37" i="1"/>
  <c r="J33" i="1"/>
  <c r="J32" i="1"/>
  <c r="J31" i="1"/>
  <c r="J29" i="1"/>
  <c r="J28" i="1"/>
  <c r="J27" i="1"/>
  <c r="J25" i="1"/>
  <c r="J22" i="1"/>
  <c r="J20" i="1"/>
  <c r="J19" i="1"/>
  <c r="J18" i="1"/>
  <c r="J17" i="1"/>
  <c r="J16" i="1"/>
  <c r="J15" i="1"/>
  <c r="J14" i="1"/>
  <c r="J12" i="1"/>
  <c r="H33" i="5" l="1"/>
  <c r="H34" i="5" s="1"/>
  <c r="J35" i="1"/>
  <c r="J26" i="1"/>
  <c r="I8" i="1"/>
  <c r="J8" i="1" s="1"/>
  <c r="J10" i="1"/>
</calcChain>
</file>

<file path=xl/sharedStrings.xml><?xml version="1.0" encoding="utf-8"?>
<sst xmlns="http://schemas.openxmlformats.org/spreadsheetml/2006/main" count="1801" uniqueCount="459">
  <si>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</si>
  <si>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</si>
  <si>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</si>
  <si>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</si>
  <si>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</si>
  <si>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</si>
  <si>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</si>
  <si>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</si>
  <si>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</si>
  <si>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</si>
  <si>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</si>
  <si>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</si>
  <si>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GERAIS</t>
  </si>
  <si>
    <t xml:space="preserve"> 1.1 </t>
  </si>
  <si>
    <t xml:space="preserve"> 98524 </t>
  </si>
  <si>
    <t>SINAPI</t>
  </si>
  <si>
    <t>LIMPEZA MANUAL DE VEGETAÇÃO EM TERRENO</t>
  </si>
  <si>
    <t>m²</t>
  </si>
  <si>
    <t xml:space="preserve"> 1.2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</si>
  <si>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</si>
  <si>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</si>
  <si>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</si>
  <si>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1.3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</si>
  <si>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</si>
  <si>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</si>
  <si>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</si>
  <si>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1.4 </t>
  </si>
  <si>
    <t xml:space="preserve"> 99811 </t>
  </si>
  <si>
    <t>LIMPEZA FINAL DE OBRA</t>
  </si>
  <si>
    <t xml:space="preserve"> 2 </t>
  </si>
  <si>
    <t>PISO DE CONCRETO</t>
  </si>
  <si>
    <t xml:space="preserve"> 2.1 </t>
  </si>
  <si>
    <t xml:space="preserve"> 100576 </t>
  </si>
  <si>
    <t>REGULARIZAÇÃO E COMPACTAÇÃO DE SUBLEITO DE SOLO  PREDOMINANTEMENTE ARGILOSO. AF_11/2019</t>
  </si>
  <si>
    <t xml:space="preserve"> 2.2 </t>
  </si>
  <si>
    <t xml:space="preserve"> 94994 </t>
  </si>
  <si>
    <t>EXECUÇÃO DE PISO DE CONCRETO COM CONCRETO MOLDADO IN LOCO, FEITO EM OBRA, ACABAMENTO CONVENCIONAL, ESPESSURA 8 CM, ARMADO COM TELA DE ACO SOLDADA NERVURADA, CA-60, Q-196</t>
  </si>
  <si>
    <t xml:space="preserve"> 2.3 </t>
  </si>
  <si>
    <t xml:space="preserve"> 3645 </t>
  </si>
  <si>
    <t>ORSE</t>
  </si>
  <si>
    <t>ACABAMENTO DE SUPERFÍCIE DE PISO DE CONCRETO COM ALISAMENTO MANUAL E QUEIMA</t>
  </si>
  <si>
    <t xml:space="preserve"> 2.4 </t>
  </si>
  <si>
    <t xml:space="preserve"> SME-ARQ-099 </t>
  </si>
  <si>
    <t>Próprio</t>
  </si>
  <si>
    <t>ASSENTAMENTO DA GRAMA SINTÉTICA COM COLA</t>
  </si>
  <si>
    <t>M²</t>
  </si>
  <si>
    <t xml:space="preserve"> 2.5 </t>
  </si>
  <si>
    <t xml:space="preserve"> 102491 </t>
  </si>
  <si>
    <t>PINTURA DE PISO COM TINTA ACRÍLICA, APLICAÇÃO MANUAL, 2 DEMÃOS, INCLUSO FUNDO PREPARADOR. AF_05/2021</t>
  </si>
  <si>
    <t xml:space="preserve"> 2.6 </t>
  </si>
  <si>
    <t xml:space="preserve"> 102504 </t>
  </si>
  <si>
    <t>PINTURA DE DEMARCAÇÃO DE QUADRA POLIESPORTIVA COM TINTA ACRÍLICA, E = 5 CM, APLICAÇÃO MANUAL. AF_05/2021</t>
  </si>
  <si>
    <t>M</t>
  </si>
  <si>
    <t xml:space="preserve"> 2.7 </t>
  </si>
  <si>
    <t xml:space="preserve"> 101860 </t>
  </si>
  <si>
    <t>RETIRADA E REASSENTAMENTO DE BLOCOS SEXTAVADO PARA PISO INTERTRAVADO, ESPESSURA DE 10 CM, EM VIA/ESTACIONAMENTO, COM REAPROVEITAMENTO DOS BLOCOS SEXTAVADO - INCLUSO RETIRADA E COLOCAÇÃO DO MATERIAL.</t>
  </si>
  <si>
    <t xml:space="preserve"> 3 </t>
  </si>
  <si>
    <t>DRENAGEM</t>
  </si>
  <si>
    <t xml:space="preserve"> 3.1 </t>
  </si>
  <si>
    <t xml:space="preserve"> 49.11.140 </t>
  </si>
  <si>
    <t>CPOS/CDHU</t>
  </si>
  <si>
    <t>CANALETA COM GRELHA EM ALUMÍNIO, SAÍDA CENTRAL / VERTICAL, LARGURA DE 46 MM (PISO CONCRETO E SOLARIO)</t>
  </si>
  <si>
    <t xml:space="preserve"> 3.2 </t>
  </si>
  <si>
    <t xml:space="preserve"> 104148 </t>
  </si>
  <si>
    <t>LIGAÇÃO DE DRENAGEM EM CAIXA DE PASSAGEM, INCLUSIVE ESCAVAÇÃO MANUAL, PREPARO DE FUNDO DE VALA E REATERRO COMPACTADO.</t>
  </si>
  <si>
    <t>UN</t>
  </si>
  <si>
    <t xml:space="preserve"> 4 </t>
  </si>
  <si>
    <t>LAVATÓRIO INFANTIL REFEITÓRIO - "ESCOVÓDROMO"</t>
  </si>
  <si>
    <t xml:space="preserve"> 4.1 </t>
  </si>
  <si>
    <t xml:space="preserve"> 97621 </t>
  </si>
  <si>
    <t>DEMOLIÇÃO DO LAVATÓRIO EXISTENTE</t>
  </si>
  <si>
    <t xml:space="preserve"> 4.2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</si>
  <si>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</si>
  <si>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</si>
  <si>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4.3 </t>
  </si>
  <si>
    <t xml:space="preserve"> 86895 </t>
  </si>
  <si>
    <t>BANCADA DE GRANITO CINZA POLIDO, DE 0,50 X 0,60 M, PARA LAVATÓRIO - FORNECIMENTO E INSTALAÇÃO. AF_01/2020</t>
  </si>
  <si>
    <t xml:space="preserve"> 4.4 </t>
  </si>
  <si>
    <t xml:space="preserve"> 86901 </t>
  </si>
  <si>
    <t>CUBA DE EMBUTIR OVAL EM LOUÇA BRANCA, 35 X 50CM OU EQUIVALENTE - FORNECIMENTO E INSTALAÇÃO. AF_01/2020</t>
  </si>
  <si>
    <t xml:space="preserve"> 4.5 </t>
  </si>
  <si>
    <t xml:space="preserve"> 86883 </t>
  </si>
  <si>
    <t>SIFÃO DO TIPO FLEXÍVEL EM PVC 1  X 1.1/2  - FORNECIMENTO E INSTALAÇÃO. AF_01/2020</t>
  </si>
  <si>
    <t xml:space="preserve"> 4.6 </t>
  </si>
  <si>
    <t xml:space="preserve"> 104678 </t>
  </si>
  <si>
    <t>CONJUNTO DE PONTOS DE COLETA DE ESGOTO PARA COZINHA (RAMAL DE ESGOTO SANITÁRIO), EM PVC SÉRIE NORMAL, COM  TUBOS, CONEXÕES, CORTES E FIXAÇÕES EM PRÉDIO. AF_05/2023</t>
  </si>
  <si>
    <t xml:space="preserve"> 4.7 </t>
  </si>
  <si>
    <t xml:space="preserve"> SME-ARQ-108 </t>
  </si>
  <si>
    <t>TORNEIRA METALICA CROMADA DE MESA, PARA LAVATORIO, TEMPORIZADA PRESSAO FECHAMENTO AUTOMATICO, BICA BAIXA - FORNECIMENTO E INSTALAÇÃO.</t>
  </si>
  <si>
    <t xml:space="preserve"> 4.8 </t>
  </si>
  <si>
    <t xml:space="preserve"> 104615 </t>
  </si>
  <si>
    <t>REVESTIMENTO CERÂMICO COM PLACAS TIPO PASTILHA. PARA RECOMPOSIÇÃO</t>
  </si>
  <si>
    <t xml:space="preserve"> 4.9 </t>
  </si>
  <si>
    <t xml:space="preserve"> 87249 </t>
  </si>
  <si>
    <t>REVESTIMENTO CERÂMICO PARA PISO COM PLACAS TIPO ESMALTADA EXTRA DE DIMENSÕES 45X45 CM. PARA RECOMPOSIÇÃO</t>
  </si>
  <si>
    <t xml:space="preserve"> 5 </t>
  </si>
  <si>
    <t>PARQUINHO</t>
  </si>
  <si>
    <t xml:space="preserve"> 5.1 </t>
  </si>
  <si>
    <t xml:space="preserve"> SME-ARQ-016 </t>
  </si>
  <si>
    <t>CARROSSEL INFANTIL 8 ASSENTOS</t>
  </si>
  <si>
    <t xml:space="preserve"> 5.2 </t>
  </si>
  <si>
    <t xml:space="preserve"> 2406 </t>
  </si>
  <si>
    <t>BALANÇO 3 LUGARES EM AÇO INDUSTRIAL</t>
  </si>
  <si>
    <t>un</t>
  </si>
  <si>
    <t xml:space="preserve"> 5.3 </t>
  </si>
  <si>
    <t>BALANÇO INFANTIL 2 LUGARES "CADEIRINHA DE BEBÊ"</t>
  </si>
  <si>
    <t xml:space="preserve"> 5.4 </t>
  </si>
  <si>
    <t>PLAYGROUND INFANTIL 3 EM 1 ESCORREGADOR, BALANÇO E BASQUETE</t>
  </si>
  <si>
    <t>Total sem BDI</t>
  </si>
  <si>
    <t>Total do BDI</t>
  </si>
  <si>
    <t>Total Geral</t>
  </si>
  <si>
    <t>RECUPERAÇÃO DA COBERTURA DA QUADRA DA EB EDY VIEIRA W. ROTHBARTH</t>
  </si>
  <si>
    <t>Prazo:</t>
  </si>
  <si>
    <t>Última Revisão:</t>
  </si>
  <si>
    <t>Local:</t>
  </si>
  <si>
    <t>Área de Intervenção:</t>
  </si>
  <si>
    <t>Ref. Custo:</t>
  </si>
  <si>
    <t>BDI:</t>
  </si>
  <si>
    <t>45 dias</t>
  </si>
  <si>
    <t>SINAPI - 07/2023 - Santa Catarina | ORSE - 06/2023 - Sergipe | CPOS - 05/2023 - São Paulo</t>
  </si>
  <si>
    <t>Rua Alberto Werner, nº 50, Vila Operária - Itajaí / SC</t>
  </si>
  <si>
    <t>REFORMA PARQUINHO E REFEITÓRIO - CEI VER. LUIZ AGOSTINHO GONZAGA</t>
  </si>
  <si>
    <t>_______________________________________________________________
ELMIR BORTOLANZA
Setor de Engenharia</t>
  </si>
  <si>
    <t>Cronograma Físico e Financeiro</t>
  </si>
  <si>
    <t>Total Por Etapa</t>
  </si>
  <si>
    <t>15 DIAS</t>
  </si>
  <si>
    <t>30 DIAS</t>
  </si>
  <si>
    <t>45 DIAS</t>
  </si>
  <si>
    <t>100,00%
1.708,64</t>
  </si>
  <si>
    <t>100,00%
16.686,88</t>
  </si>
  <si>
    <t/>
  </si>
  <si>
    <t>100,00%
6.307,67</t>
  </si>
  <si>
    <t>100,00%
6.548,14</t>
  </si>
  <si>
    <t>100,00%
14.539,94</t>
  </si>
  <si>
    <t>Porcentagem</t>
  </si>
  <si>
    <t>38,23%</t>
  </si>
  <si>
    <t>14,48%</t>
  </si>
  <si>
    <t>47,28%</t>
  </si>
  <si>
    <t>Custo</t>
  </si>
  <si>
    <t>17.507,03</t>
  </si>
  <si>
    <t>6.632,31</t>
  </si>
  <si>
    <t>21.651,93</t>
  </si>
  <si>
    <t>Porcentagem Acumulado</t>
  </si>
  <si>
    <t>52,72%</t>
  </si>
  <si>
    <t>100,0%</t>
  </si>
  <si>
    <t>Custo Acumulado</t>
  </si>
  <si>
    <t>17.507,02</t>
  </si>
  <si>
    <t>24.139,33</t>
  </si>
  <si>
    <t>45.791,27</t>
  </si>
  <si>
    <t>48,00%
R$ 820,15</t>
  </si>
  <si>
    <t>19,00%
R$ 324,64</t>
  </si>
  <si>
    <t>33,00%
R$ 563,85</t>
  </si>
  <si>
    <t>100,00%
R$ 16.686,88</t>
  </si>
  <si>
    <t>100,00%
R$ 6.307,67</t>
  </si>
  <si>
    <t>100,00%
R$ 6.548,14</t>
  </si>
  <si>
    <t>100,00%
R$ 14.539,94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</si>
  <si>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</si>
  <si>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</si>
  <si>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</si>
  <si>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</si>
  <si>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</si>
  <si>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</si>
  <si>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</si>
  <si>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60 DIAS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</si>
  <si>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</si>
  <si>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</si>
  <si>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</si>
  <si>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</si>
  <si>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</si>
  <si>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</si>
  <si>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</si>
  <si>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</si>
  <si>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</si>
  <si>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</si>
  <si>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</si>
  <si>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</si>
  <si>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</si>
  <si>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</si>
  <si>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</si>
  <si>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</si>
  <si>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</si>
  <si>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</si>
  <si>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</si>
  <si>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</si>
  <si>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</si>
  <si>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</si>
  <si>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</si>
  <si>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</si>
  <si>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</si>
  <si>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</si>
  <si>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</si>
  <si>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</si>
  <si>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</si>
  <si>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</si>
  <si>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</si>
  <si>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</si>
  <si>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</si>
  <si>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</si>
  <si>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</si>
  <si>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</si>
  <si>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</si>
  <si>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</si>
  <si>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</si>
  <si>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</si>
  <si>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</si>
  <si>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</si>
  <si>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</si>
  <si>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</si>
  <si>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</si>
  <si>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</si>
  <si>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Curva ABC de Serviços</t>
  </si>
  <si>
    <t>Tipo</t>
  </si>
  <si>
    <t>Valor  Unit</t>
  </si>
  <si>
    <t>Peso Acumulado (%)</t>
  </si>
  <si>
    <t>Urbanização de Parques e Praças</t>
  </si>
  <si>
    <t>23,15</t>
  </si>
  <si>
    <t>PISO - PISOS</t>
  </si>
  <si>
    <t>18,11</t>
  </si>
  <si>
    <t>41,26</t>
  </si>
  <si>
    <t>11,54</t>
  </si>
  <si>
    <t>52,79</t>
  </si>
  <si>
    <t>SEDI - SERVIÇOS DIVERSOS</t>
  </si>
  <si>
    <t>8,61</t>
  </si>
  <si>
    <t>61,40</t>
  </si>
  <si>
    <t>PAVI - PAVIMENTAÇÃO</t>
  </si>
  <si>
    <t>6,66</t>
  </si>
  <si>
    <t>68,06</t>
  </si>
  <si>
    <t>INHI - INSTALAÇÕES HIDROS SANITÁRIAS</t>
  </si>
  <si>
    <t>5,33</t>
  </si>
  <si>
    <t>73,39</t>
  </si>
  <si>
    <t>Pavimentações Externas</t>
  </si>
  <si>
    <t>5,27</t>
  </si>
  <si>
    <t>78,66</t>
  </si>
  <si>
    <t>3,34</t>
  </si>
  <si>
    <t>82,00</t>
  </si>
  <si>
    <t>LIPR - LIGAÇÕES PREDIAIS ÁGUA/ESGOTO/ENERGIA/TELEFONE</t>
  </si>
  <si>
    <t>2,24</t>
  </si>
  <si>
    <t>84,24</t>
  </si>
  <si>
    <t>2,23</t>
  </si>
  <si>
    <t>86,48</t>
  </si>
  <si>
    <t>1,95</t>
  </si>
  <si>
    <t>88,43</t>
  </si>
  <si>
    <t>PINT - PINTURAS</t>
  </si>
  <si>
    <t>1,83</t>
  </si>
  <si>
    <t>90,26</t>
  </si>
  <si>
    <t>1,80</t>
  </si>
  <si>
    <t>92,05</t>
  </si>
  <si>
    <t>REVE - REVESTIMENTO E TRATAMENTO DE SUPERFÍCIES</t>
  </si>
  <si>
    <t>1,37</t>
  </si>
  <si>
    <t>93,42</t>
  </si>
  <si>
    <t>1,25</t>
  </si>
  <si>
    <t>94,67</t>
  </si>
  <si>
    <t>URBA - URBANIZAÇÃO</t>
  </si>
  <si>
    <t>1,10</t>
  </si>
  <si>
    <t>95,77</t>
  </si>
  <si>
    <t>TRAN - TRANSPORTES, CARGAS E DESCARGAS</t>
  </si>
  <si>
    <t>96,86</t>
  </si>
  <si>
    <t>0,74</t>
  </si>
  <si>
    <t>97,60</t>
  </si>
  <si>
    <t>SERP - SERVIÇOS PRELIMINARES</t>
  </si>
  <si>
    <t>0,67</t>
  </si>
  <si>
    <t>98,27</t>
  </si>
  <si>
    <t>0,49</t>
  </si>
  <si>
    <t>98,76</t>
  </si>
  <si>
    <t>0,46</t>
  </si>
  <si>
    <t>99,22</t>
  </si>
  <si>
    <t>0,33</t>
  </si>
  <si>
    <t>99,55</t>
  </si>
  <si>
    <t>0,29</t>
  </si>
  <si>
    <t>99,84</t>
  </si>
  <si>
    <t>0,16</t>
  </si>
  <si>
    <t>100,00</t>
  </si>
  <si>
    <t>Planilha Orçamentária Analítica</t>
  </si>
  <si>
    <t>Composição</t>
  </si>
  <si>
    <t>Composição Auxiliar</t>
  </si>
  <si>
    <t xml:space="preserve"> 88316 </t>
  </si>
  <si>
    <t>SERVENTE COM ENCARGOS COMPLEMENTARES</t>
  </si>
  <si>
    <t>H</t>
  </si>
  <si>
    <t xml:space="preserve"> 88441 </t>
  </si>
  <si>
    <t>JARDINEIRO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</si>
  <si>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</si>
  <si>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</si>
  <si>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</si>
  <si>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</si>
  <si>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</si>
  <si>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</si>
  <si>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121,60</t>
  </si>
  <si>
    <t>Preço Total =&gt;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</si>
  <si>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</si>
  <si>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</si>
  <si>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>CHOR - CUSTOS HORÁRIOS DE MÁQUINAS E EQUIPAMENTOS</t>
  </si>
  <si>
    <t>CHP</t>
  </si>
  <si>
    <t xml:space="preserve"> 5631 </t>
  </si>
  <si>
    <t>ESCAVADEIRA HIDRÁULICA SOBRE ESTEIRAS, CAÇAMBA 0,80 M3, PESO OPERACIONAL 17 T, POTENCIA BRUTA 111 HP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</si>
  <si>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</si>
  <si>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</si>
  <si>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CHI</t>
  </si>
  <si>
    <t xml:space="preserve"> 5632 </t>
  </si>
  <si>
    <t>ESCAVADEIRA HIDRÁULICA SOBRE ESTEIRAS, CAÇAMBA 0,80 M3, PESO OPERACIONAL 17 T, POTENCIA BRUTA 111 HP - CHI DIURNO. AF_06/2014</t>
  </si>
  <si>
    <t>12,00</t>
  </si>
  <si>
    <t>144,00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</si>
  <si>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</si>
  <si>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</si>
  <si>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</si>
  <si>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</si>
  <si>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</si>
  <si>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</si>
  <si>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</si>
  <si>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</si>
  <si>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</si>
  <si>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</si>
  <si>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</si>
  <si>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</si>
  <si>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>73,92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</si>
  <si>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</si>
  <si>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</si>
  <si>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</si>
  <si>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</si>
  <si>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>FUES - FUNDAÇÕES E ESTRUTURAS</t>
  </si>
  <si>
    <t xml:space="preserve"> 88309 </t>
  </si>
  <si>
    <t>PEDREIRO COM ENCARGOS COMPLEMENTARES</t>
  </si>
  <si>
    <t>Insumo</t>
  </si>
  <si>
    <t xml:space="preserve"> 00007156 </t>
  </si>
  <si>
    <t>TELA DE ACO SOLDADA NERVURADA, CA-60, Q-196, (3,11 KG/M2), DIAMETRO DO FIO = 5,0 MM, LARGURA = 2,45 M, ESPACAMENTO DA MALHA = 10 X 10 CM</t>
  </si>
  <si>
    <t>Material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</si>
  <si>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</si>
  <si>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</si>
  <si>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</si>
  <si>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</si>
  <si>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</si>
  <si>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</si>
  <si>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>KG</t>
  </si>
  <si>
    <t xml:space="preserve"> 00002692 </t>
  </si>
  <si>
    <t>DESMOLDANTE PROTETOR PARA FORMAS DE MADEIRA, DE BASE OLEOSA EMULSIONADA EM AGUA</t>
  </si>
  <si>
    <t>L</t>
  </si>
  <si>
    <t>66,00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</si>
  <si>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</si>
  <si>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</si>
  <si>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</si>
  <si>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</si>
  <si>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</si>
  <si>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</si>
  <si>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00004750 </t>
  </si>
  <si>
    <t>PEDREIRO (HORISTA)</t>
  </si>
  <si>
    <t>Mão de Obra</t>
  </si>
  <si>
    <t xml:space="preserve"> 00001379 </t>
  </si>
  <si>
    <t>CIMENTO PORTLAND COMPOSTO CP II-32</t>
  </si>
  <si>
    <t xml:space="preserve"> 00006111 </t>
  </si>
  <si>
    <t>SERVENTE DE OBRAS</t>
  </si>
  <si>
    <t xml:space="preserve"> 00004791 </t>
  </si>
  <si>
    <t>ADESIVO ACRILICO DE BASE AQUOSA / COLA DE CONTATO</t>
  </si>
  <si>
    <t>32,00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</si>
  <si>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</si>
  <si>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</si>
  <si>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</si>
  <si>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</si>
  <si>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00012815 </t>
  </si>
  <si>
    <t>FITA CREPE ROLO DE 25 MM X 50 M</t>
  </si>
  <si>
    <t xml:space="preserve"> 00007348 </t>
  </si>
  <si>
    <t>TINTA ACRILICA PREMIUM PARA PISO</t>
  </si>
  <si>
    <t>32,56</t>
  </si>
  <si>
    <t>25,00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</si>
  <si>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</si>
  <si>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</si>
  <si>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</si>
  <si>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</si>
  <si>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97635 </t>
  </si>
  <si>
    <t>DEMOLIÇÃO DE PAVIMENTO INTERTRAVADO, DE FORMA MANUAL, COM REAPROVEITAMENTO. AF_12/2017</t>
  </si>
  <si>
    <t xml:space="preserve"> 88260 </t>
  </si>
  <si>
    <t>CALCETEIRO COM ENCARGOS COMPLEMENTARES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</si>
  <si>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</si>
  <si>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</si>
  <si>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</si>
  <si>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</si>
  <si>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>61,00</t>
  </si>
  <si>
    <t xml:space="preserve"> B.01.000.010139 </t>
  </si>
  <si>
    <t>Pedreiro</t>
  </si>
  <si>
    <t xml:space="preserve"> H.05.000.067536 </t>
  </si>
  <si>
    <t>Canaleta com grelha em alumínio, largura de 46 mm, saída central, vertical ou horizontal, para tubo de 40 mm ou 50 mm; ref. SP46 linha Sekabox da Sekapiso, Aminox ou equivalente</t>
  </si>
  <si>
    <t xml:space="preserve"> B.01.000.010146 </t>
  </si>
  <si>
    <t>Servente</t>
  </si>
  <si>
    <t>15,40</t>
  </si>
  <si>
    <t xml:space="preserve"> 93358 </t>
  </si>
  <si>
    <t>ESCAVAÇÃO MANUAL DE VALA COM PROFUNDIDADE MENOR OU IGUAL A 1,30 M. AF_02/2021</t>
  </si>
  <si>
    <t>MOVT - MOVIMENTO DE TERRA</t>
  </si>
  <si>
    <t xml:space="preserve"> 104085 </t>
  </si>
  <si>
    <t>TUBO, PVC OCRE, JUNTA ELÁSTICA, DN 100 MM, PARA COLETOR PREDIAL DE ESGOTO. AF_06/2022</t>
  </si>
  <si>
    <t xml:space="preserve"> 104062 </t>
  </si>
  <si>
    <t>CURVA LONGA, 90 GRAUS, PVC OCRE, JUNTA ELÁSTICA, DN 100 MM, PARA COLETOR PREDIAL DE ESGOTO. AF_06/2022</t>
  </si>
  <si>
    <t xml:space="preserve"> 93382 </t>
  </si>
  <si>
    <t>REATERRO MANUAL DE VALAS COM COMPACTAÇÃO MECANIZADA. AF_04/2016</t>
  </si>
  <si>
    <t xml:space="preserve"> 104076 </t>
  </si>
  <si>
    <t>SELIM, PVC OCRE, COM TRAVA, DN 125 X 100 MM OU 150 X 100 MM, PARA COLETOR PREDIAL DE ESGOTO. AF_06/2022</t>
  </si>
  <si>
    <t xml:space="preserve"> 101618 </t>
  </si>
  <si>
    <t>PREPARO DE FUNDO DE VALA COM LARGURA MENOR QUE 1,5 M, COM CAMADA DE AREIA, LANÇAMENTO MANUAL. AF_08/2020</t>
  </si>
  <si>
    <t>1,00</t>
  </si>
  <si>
    <t>2,00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</si>
  <si>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</si>
  <si>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</si>
  <si>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</si>
  <si>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</si>
  <si>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89395 </t>
  </si>
  <si>
    <t>TE,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</si>
  <si>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</si>
  <si>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</si>
  <si>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</si>
  <si>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</si>
  <si>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89356 </t>
  </si>
  <si>
    <t>TUBO, PVC, SOLDÁVEL, DN 25MM, INSTALADO EM RAMAL OU SUB-RAMAL DE ÁGUA - FORNECIMENTO E INSTALAÇÃO. AF_06/2022</t>
  </si>
  <si>
    <t>5,00</t>
  </si>
  <si>
    <t xml:space="preserve"> 88274 </t>
  </si>
  <si>
    <t>MARMORISTA/GRANITEIRO COM ENCARGOS COMPLEMENTARES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</si>
  <si>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</si>
  <si>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</si>
  <si>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</si>
  <si>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</si>
  <si>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</si>
  <si>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</si>
  <si>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</si>
  <si>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</si>
  <si>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00037590 </t>
  </si>
  <si>
    <t>SUPORTE MAO-FRANCESA EM ACO, ABAS IGUAIS 30 CM, CAPACIDADE MINIMA 60 KG, BRANCO</t>
  </si>
  <si>
    <t xml:space="preserve"> 00020269 </t>
  </si>
  <si>
    <t>LAVATORIO / CUBA DE EMBUTIR, OVAL, DE LOUCA BRANCA, SEM LADRAO, DIMENSOES *50 X 35* CM (L X C)</t>
  </si>
  <si>
    <t xml:space="preserve"> 88267 </t>
  </si>
  <si>
    <t>ENCANADOR OU BOMBEIRO HIDRÁULICO COM ENCARGOS COMPLEMENTARES</t>
  </si>
  <si>
    <t xml:space="preserve"> 00044945 </t>
  </si>
  <si>
    <t>SIFAO / TUBO SINFONADO EXTENSIVEL/SANFONADO, UNIVERSAL/ SIMPLES, ENTRE *50 A 70* CM, DE PLASTICO BRANCO</t>
  </si>
  <si>
    <t xml:space="preserve"> 00003146 </t>
  </si>
  <si>
    <t>FITA VEDA ROSCA EM ROLOS DE 18 MM X 10 M (L X C)</t>
  </si>
  <si>
    <t xml:space="preserve"> 91186 </t>
  </si>
  <si>
    <t>FIXAÇÃO DE TUBOS HORIZONTAIS DE PVC, CPVC OU COBRE DIÂMETROS MAIORES QUE 40 MM E MENORES OU IGUAIS A 75 MM COM ABRAÇADEIRA METÁLICA FLEXÍVEL 18 MM, FIXADA DIRETAMENTE NA LAJE. AF_05/2015</t>
  </si>
  <si>
    <t xml:space="preserve"> 90454 </t>
  </si>
  <si>
    <t>PASSANTE TIPO TUBO DE DIÂMETRO MAIORES QUE 40 MM E MENORES OU IGUAIS A 75 MM, FIXADO EM LAJE. AF_05/2015</t>
  </si>
  <si>
    <t xml:space="preserve"> 89712 </t>
  </si>
  <si>
    <t>TUBO PVC, SERIE NORMAL, ESGOTO PREDIAL, DN 50 MM,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</si>
  <si>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</si>
  <si>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</si>
  <si>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91174 </t>
  </si>
  <si>
    <t>FIXAÇÃO DE TUBOS VERTICAIS DE PPR DIÂMETROS MAIORES QUE 40 MM E MENORES OU IGUAIS A 75 MM COM ABRAÇADEIRA METÁLICA RÍGIDA TIPO D 1 1/2", FIXADA EM PERFILADO EM ALVENARIA. AF_05/2015</t>
  </si>
  <si>
    <t xml:space="preserve"> 00036796 </t>
  </si>
  <si>
    <t>TORNEIRA METALICA CROMADA DE MESA, PARA LAVATORIO, TEMPORIZADA PRESSAO FECHAMENTO AUTOMATICO, BICA BAIXA</t>
  </si>
  <si>
    <t xml:space="preserve"> 88256 </t>
  </si>
  <si>
    <t>AZULEJISTA OU LADRILHISTA COM ENCARGOS COMPLEMENTARES</t>
  </si>
  <si>
    <t xml:space="preserve"> 00036881 </t>
  </si>
  <si>
    <t>PASTILHA CERAMICA/PORCELANA, REVEST INT/EXT E  PISCINA, CORES BRANCA OU FRIAS, SOLIDAS, SEM MESCLAGEM/MISTURA, ACABAMENTO LISO *5 X 5* CM</t>
  </si>
  <si>
    <t xml:space="preserve"> 00037595 </t>
  </si>
  <si>
    <t>ARGAMASSA COLANTE TIPO AC III</t>
  </si>
  <si>
    <t xml:space="preserve"> 00034357 </t>
  </si>
  <si>
    <t>REJUNTE CIMENTICIO, QUALQUER COR</t>
  </si>
  <si>
    <t>2,50</t>
  </si>
  <si>
    <t xml:space="preserve"> 00001287 </t>
  </si>
  <si>
    <t>PISO EM CERAMICA ESMALTADA EXTRA, PEI MAIOR OU IGUAL A 4, FORMATO MENOR OU IGUAL A 2025 CM2</t>
  </si>
  <si>
    <t xml:space="preserve"> 00001381 </t>
  </si>
  <si>
    <t>ARGAMASSA COLANTE AC I PARA CERAMICAS</t>
  </si>
  <si>
    <t xml:space="preserve"> COT-0007 </t>
  </si>
  <si>
    <t xml:space="preserve"> 239 </t>
  </si>
  <si>
    <t>Balanço 3 lugares em aço industrial ou madeira, Sergipark ou similar un</t>
  </si>
  <si>
    <t>REFORMA DO PARQUINHO E REFEITÓRIO - CEI VER. LUIZ GONZAGA AGOSTINHO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</si>
</sst>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%"/>
    <numFmt numFmtId="165" formatCode="d/m/yyyy"/>
    <numFmt numFmtId="166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AB2FF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ck">
        <color rgb="FF000000"/>
      </top>
      <bottom/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4" fillId="0" borderId="0"/>
    <xf numFmtId="0" fontId="24" fillId="0" borderId="0"/>
  </cellStyleXfs>
  <cellXfs count="179">
    <xf numFmtId="0" fontId="0" fillId="0" borderId="0" xfId="0"/>
    <xf numFmtId="0" fontId="6" fillId="18" borderId="1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7" fillId="0" borderId="15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17" borderId="0" xfId="0" applyFont="1" applyFill="1" applyAlignment="1">
      <alignment horizontal="left" vertical="top" wrapText="1"/>
    </xf>
    <xf numFmtId="0" fontId="10" fillId="17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10" fillId="17" borderId="0" xfId="0" applyFont="1" applyFill="1" applyAlignment="1">
      <alignment horizontal="center" vertical="top" wrapText="1"/>
    </xf>
    <xf numFmtId="4" fontId="24" fillId="0" borderId="15" xfId="1" applyNumberFormat="1" applyFont="1" applyBorder="1" applyAlignment="1" applyProtection="1">
      <alignment vertical="center"/>
    </xf>
    <xf numFmtId="10" fontId="24" fillId="0" borderId="15" xfId="1" applyNumberFormat="1" applyFont="1" applyBorder="1" applyAlignment="1" applyProtection="1">
      <alignment vertical="center" wrapText="1"/>
    </xf>
    <xf numFmtId="165" fontId="24" fillId="0" borderId="15" xfId="2" applyNumberFormat="1" applyBorder="1" applyAlignment="1">
      <alignment vertical="center" wrapText="1"/>
    </xf>
    <xf numFmtId="0" fontId="1" fillId="18" borderId="13" xfId="0" applyFont="1" applyFill="1" applyBorder="1" applyAlignment="1">
      <alignment horizontal="center" vertical="center" wrapText="1"/>
    </xf>
    <xf numFmtId="0" fontId="0" fillId="0" borderId="0" xfId="2" applyFont="1"/>
    <xf numFmtId="10" fontId="0" fillId="20" borderId="19" xfId="2" applyNumberFormat="1" applyFont="1" applyFill="1" applyBorder="1" applyAlignment="1">
      <alignment horizontal="center" vertical="center"/>
    </xf>
    <xf numFmtId="0" fontId="24" fillId="0" borderId="0" xfId="3"/>
    <xf numFmtId="0" fontId="29" fillId="21" borderId="21" xfId="2" applyFont="1" applyFill="1" applyBorder="1" applyAlignment="1">
      <alignment horizontal="center" vertical="center" wrapText="1"/>
    </xf>
    <xf numFmtId="0" fontId="30" fillId="21" borderId="22" xfId="2" applyFont="1" applyFill="1" applyBorder="1" applyAlignment="1">
      <alignment horizontal="center" vertical="center" wrapText="1"/>
    </xf>
    <xf numFmtId="0" fontId="27" fillId="0" borderId="19" xfId="2" applyFont="1" applyBorder="1"/>
    <xf numFmtId="0" fontId="28" fillId="21" borderId="23" xfId="2" applyFont="1" applyFill="1" applyBorder="1" applyAlignment="1">
      <alignment vertical="top" wrapText="1"/>
    </xf>
    <xf numFmtId="10" fontId="30" fillId="21" borderId="24" xfId="2" applyNumberFormat="1" applyFont="1" applyFill="1" applyBorder="1" applyAlignment="1">
      <alignment horizontal="center" vertical="center" wrapText="1"/>
    </xf>
    <xf numFmtId="0" fontId="28" fillId="21" borderId="23" xfId="2" applyFont="1" applyFill="1" applyBorder="1" applyAlignment="1">
      <alignment vertical="center" wrapText="1"/>
    </xf>
    <xf numFmtId="10" fontId="0" fillId="21" borderId="19" xfId="2" applyNumberFormat="1" applyFont="1" applyFill="1" applyBorder="1" applyAlignment="1">
      <alignment horizontal="center" vertical="center"/>
    </xf>
    <xf numFmtId="0" fontId="28" fillId="0" borderId="20" xfId="2" applyFont="1" applyBorder="1"/>
    <xf numFmtId="0" fontId="29" fillId="0" borderId="21" xfId="2" applyFont="1" applyBorder="1" applyAlignment="1">
      <alignment horizontal="center" vertical="center" wrapText="1"/>
    </xf>
    <xf numFmtId="0" fontId="30" fillId="0" borderId="22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0" fillId="0" borderId="23" xfId="2" applyFont="1" applyBorder="1" applyAlignment="1">
      <alignment vertical="center" wrapText="1"/>
    </xf>
    <xf numFmtId="10" fontId="30" fillId="0" borderId="24" xfId="2" applyNumberFormat="1" applyFont="1" applyBorder="1" applyAlignment="1">
      <alignment horizontal="center" vertical="center" wrapText="1"/>
    </xf>
    <xf numFmtId="0" fontId="0" fillId="0" borderId="21" xfId="2" applyFont="1" applyBorder="1"/>
    <xf numFmtId="10" fontId="0" fillId="21" borderId="22" xfId="2" applyNumberFormat="1" applyFont="1" applyFill="1" applyBorder="1" applyAlignment="1">
      <alignment horizontal="center" vertical="center"/>
    </xf>
    <xf numFmtId="0" fontId="29" fillId="0" borderId="0" xfId="2" applyFont="1" applyAlignment="1">
      <alignment horizontal="center" vertical="center" wrapText="1"/>
    </xf>
    <xf numFmtId="0" fontId="29" fillId="0" borderId="23" xfId="2" applyFont="1" applyBorder="1" applyAlignment="1">
      <alignment horizontal="center" vertical="center" wrapText="1"/>
    </xf>
    <xf numFmtId="0" fontId="30" fillId="0" borderId="24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21" borderId="23" xfId="2" applyFont="1" applyFill="1" applyBorder="1" applyAlignment="1">
      <alignment vertical="center" wrapText="1"/>
    </xf>
    <xf numFmtId="10" fontId="30" fillId="0" borderId="0" xfId="2" applyNumberFormat="1" applyFont="1" applyAlignment="1">
      <alignment horizontal="center" vertical="center" wrapText="1"/>
    </xf>
    <xf numFmtId="0" fontId="0" fillId="0" borderId="23" xfId="2" applyFont="1" applyBorder="1" applyAlignment="1">
      <alignment vertical="center" wrapText="1"/>
    </xf>
    <xf numFmtId="0" fontId="33" fillId="0" borderId="26" xfId="2" applyFont="1" applyBorder="1" applyAlignment="1">
      <alignment horizontal="center"/>
    </xf>
    <xf numFmtId="0" fontId="33" fillId="0" borderId="27" xfId="2" applyFont="1" applyBorder="1" applyAlignment="1">
      <alignment horizontal="center"/>
    </xf>
    <xf numFmtId="4" fontId="33" fillId="0" borderId="28" xfId="2" applyNumberFormat="1" applyFont="1" applyBorder="1" applyAlignment="1">
      <alignment horizontal="center"/>
    </xf>
    <xf numFmtId="0" fontId="27" fillId="0" borderId="29" xfId="2" applyFont="1" applyBorder="1" applyAlignment="1">
      <alignment horizontal="center"/>
    </xf>
    <xf numFmtId="0" fontId="27" fillId="0" borderId="30" xfId="2" applyFont="1" applyBorder="1"/>
    <xf numFmtId="4" fontId="0" fillId="0" borderId="31" xfId="2" applyNumberFormat="1" applyFont="1" applyBorder="1" applyAlignment="1">
      <alignment horizontal="center"/>
    </xf>
    <xf numFmtId="0" fontId="27" fillId="0" borderId="32" xfId="2" applyFont="1" applyBorder="1" applyAlignment="1">
      <alignment horizontal="center"/>
    </xf>
    <xf numFmtId="0" fontId="27" fillId="0" borderId="33" xfId="2" applyFont="1" applyBorder="1"/>
    <xf numFmtId="10" fontId="27" fillId="0" borderId="34" xfId="2" applyNumberFormat="1" applyFont="1" applyBorder="1" applyAlignment="1">
      <alignment horizontal="center"/>
    </xf>
    <xf numFmtId="10" fontId="0" fillId="0" borderId="31" xfId="2" applyNumberFormat="1" applyFont="1" applyBorder="1" applyAlignment="1">
      <alignment horizontal="center"/>
    </xf>
    <xf numFmtId="0" fontId="0" fillId="0" borderId="35" xfId="2" applyFont="1" applyBorder="1" applyAlignment="1">
      <alignment horizontal="center"/>
    </xf>
    <xf numFmtId="0" fontId="0" fillId="0" borderId="19" xfId="2" applyFont="1" applyBorder="1"/>
    <xf numFmtId="10" fontId="0" fillId="0" borderId="36" xfId="2" applyNumberFormat="1" applyFont="1" applyBorder="1" applyAlignment="1">
      <alignment horizontal="center"/>
    </xf>
    <xf numFmtId="0" fontId="27" fillId="0" borderId="37" xfId="2" applyFont="1" applyBorder="1" applyAlignment="1">
      <alignment horizontal="center"/>
    </xf>
    <xf numFmtId="0" fontId="0" fillId="0" borderId="38" xfId="2" applyFont="1" applyBorder="1"/>
    <xf numFmtId="10" fontId="0" fillId="0" borderId="39" xfId="2" applyNumberFormat="1" applyFont="1" applyBorder="1" applyAlignment="1">
      <alignment horizontal="center"/>
    </xf>
    <xf numFmtId="10" fontId="29" fillId="0" borderId="28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4" fontId="0" fillId="0" borderId="0" xfId="2" applyNumberFormat="1" applyFont="1" applyAlignment="1">
      <alignment horizontal="center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6" fillId="17" borderId="0" xfId="0" applyFont="1" applyFill="1" applyAlignment="1">
      <alignment horizontal="left" vertical="top" wrapText="1"/>
    </xf>
    <xf numFmtId="4" fontId="10" fillId="17" borderId="0" xfId="0" applyNumberFormat="1" applyFont="1" applyFill="1" applyAlignment="1">
      <alignment horizontal="right" vertical="top" wrapText="1"/>
    </xf>
    <xf numFmtId="0" fontId="11" fillId="22" borderId="13" xfId="0" applyFont="1" applyFill="1" applyBorder="1" applyAlignment="1">
      <alignment horizontal="right" vertical="top" wrapText="1"/>
    </xf>
    <xf numFmtId="0" fontId="11" fillId="22" borderId="13" xfId="0" applyFont="1" applyFill="1" applyBorder="1" applyAlignment="1">
      <alignment horizontal="left" vertical="top" wrapText="1"/>
    </xf>
    <xf numFmtId="0" fontId="11" fillId="22" borderId="13" xfId="0" applyFont="1" applyFill="1" applyBorder="1" applyAlignment="1">
      <alignment horizontal="center" vertical="top" wrapText="1"/>
    </xf>
    <xf numFmtId="43" fontId="11" fillId="22" borderId="13" xfId="1" applyFont="1" applyFill="1" applyBorder="1" applyAlignment="1">
      <alignment horizontal="right" vertical="top" wrapText="1"/>
    </xf>
    <xf numFmtId="0" fontId="11" fillId="23" borderId="13" xfId="0" applyFont="1" applyFill="1" applyBorder="1" applyAlignment="1">
      <alignment horizontal="right" vertical="top" wrapText="1"/>
    </xf>
    <xf numFmtId="0" fontId="11" fillId="23" borderId="13" xfId="0" applyFont="1" applyFill="1" applyBorder="1" applyAlignment="1">
      <alignment horizontal="left" vertical="top" wrapText="1"/>
    </xf>
    <xf numFmtId="0" fontId="11" fillId="23" borderId="13" xfId="0" applyFont="1" applyFill="1" applyBorder="1" applyAlignment="1">
      <alignment horizontal="center" vertical="top" wrapText="1"/>
    </xf>
    <xf numFmtId="43" fontId="11" fillId="23" borderId="13" xfId="1" applyFont="1" applyFill="1" applyBorder="1" applyAlignment="1">
      <alignment horizontal="right" vertical="top" wrapText="1"/>
    </xf>
    <xf numFmtId="0" fontId="11" fillId="0" borderId="13" xfId="0" applyFont="1" applyBorder="1" applyAlignment="1">
      <alignment horizontal="righ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top" wrapText="1"/>
    </xf>
    <xf numFmtId="43" fontId="11" fillId="0" borderId="13" xfId="1" applyFont="1" applyFill="1" applyBorder="1" applyAlignment="1">
      <alignment horizontal="right" vertical="top" wrapText="1"/>
    </xf>
    <xf numFmtId="0" fontId="1" fillId="17" borderId="13" xfId="0" applyFont="1" applyFill="1" applyBorder="1" applyAlignment="1">
      <alignment horizontal="left" vertical="top" wrapText="1"/>
    </xf>
    <xf numFmtId="0" fontId="1" fillId="17" borderId="13" xfId="0" applyFont="1" applyFill="1" applyBorder="1" applyAlignment="1">
      <alignment horizontal="right" vertical="top" wrapText="1"/>
    </xf>
    <xf numFmtId="0" fontId="1" fillId="17" borderId="13" xfId="0" applyFont="1" applyFill="1" applyBorder="1" applyAlignment="1">
      <alignment horizontal="center" vertical="top" wrapText="1"/>
    </xf>
    <xf numFmtId="0" fontId="11" fillId="17" borderId="13" xfId="0" applyFont="1" applyFill="1" applyBorder="1" applyAlignment="1">
      <alignment horizontal="left" vertical="top" wrapText="1"/>
    </xf>
    <xf numFmtId="0" fontId="11" fillId="17" borderId="13" xfId="0" applyFont="1" applyFill="1" applyBorder="1" applyAlignment="1">
      <alignment horizontal="right" vertical="top" wrapText="1"/>
    </xf>
    <xf numFmtId="0" fontId="11" fillId="17" borderId="13" xfId="0" applyFont="1" applyFill="1" applyBorder="1" applyAlignment="1">
      <alignment horizontal="center" vertical="top" wrapText="1"/>
    </xf>
    <xf numFmtId="166" fontId="11" fillId="17" borderId="13" xfId="0" applyNumberFormat="1" applyFont="1" applyFill="1" applyBorder="1" applyAlignment="1">
      <alignment horizontal="right" vertical="top" wrapText="1"/>
    </xf>
    <xf numFmtId="4" fontId="11" fillId="17" borderId="13" xfId="0" applyNumberFormat="1" applyFont="1" applyFill="1" applyBorder="1" applyAlignment="1">
      <alignment horizontal="right" vertical="top" wrapText="1"/>
    </xf>
    <xf numFmtId="0" fontId="16" fillId="24" borderId="13" xfId="0" applyFont="1" applyFill="1" applyBorder="1" applyAlignment="1">
      <alignment horizontal="left" vertical="top" wrapText="1"/>
    </xf>
    <xf numFmtId="0" fontId="16" fillId="24" borderId="13" xfId="0" applyFont="1" applyFill="1" applyBorder="1" applyAlignment="1">
      <alignment horizontal="right" vertical="top" wrapText="1"/>
    </xf>
    <xf numFmtId="0" fontId="16" fillId="24" borderId="13" xfId="0" applyFont="1" applyFill="1" applyBorder="1" applyAlignment="1">
      <alignment horizontal="center" vertical="top" wrapText="1"/>
    </xf>
    <xf numFmtId="166" fontId="16" fillId="24" borderId="13" xfId="0" applyNumberFormat="1" applyFont="1" applyFill="1" applyBorder="1" applyAlignment="1">
      <alignment horizontal="right" vertical="top" wrapText="1"/>
    </xf>
    <xf numFmtId="4" fontId="16" fillId="24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right" vertical="top" wrapText="1"/>
    </xf>
    <xf numFmtId="4" fontId="16" fillId="17" borderId="0" xfId="0" applyNumberFormat="1" applyFont="1" applyFill="1" applyAlignment="1">
      <alignment horizontal="right" vertical="top" wrapText="1"/>
    </xf>
    <xf numFmtId="166" fontId="10" fillId="17" borderId="0" xfId="0" applyNumberFormat="1" applyFont="1" applyFill="1" applyAlignment="1">
      <alignment horizontal="right" vertical="top" wrapText="1"/>
    </xf>
    <xf numFmtId="0" fontId="11" fillId="17" borderId="42" xfId="0" applyFont="1" applyFill="1" applyBorder="1" applyAlignment="1">
      <alignment horizontal="left" vertical="top" wrapText="1"/>
    </xf>
    <xf numFmtId="0" fontId="16" fillId="25" borderId="13" xfId="0" applyFont="1" applyFill="1" applyBorder="1" applyAlignment="1">
      <alignment horizontal="left" vertical="top" wrapText="1"/>
    </xf>
    <xf numFmtId="0" fontId="16" fillId="25" borderId="13" xfId="0" applyFont="1" applyFill="1" applyBorder="1" applyAlignment="1">
      <alignment horizontal="right" vertical="top" wrapText="1"/>
    </xf>
    <xf numFmtId="0" fontId="16" fillId="25" borderId="13" xfId="0" applyFont="1" applyFill="1" applyBorder="1" applyAlignment="1">
      <alignment horizontal="center" vertical="top" wrapText="1"/>
    </xf>
    <xf numFmtId="166" fontId="16" fillId="25" borderId="13" xfId="0" applyNumberFormat="1" applyFont="1" applyFill="1" applyBorder="1" applyAlignment="1">
      <alignment horizontal="right" vertical="top" wrapText="1"/>
    </xf>
    <xf numFmtId="4" fontId="16" fillId="25" borderId="13" xfId="0" applyNumberFormat="1" applyFont="1" applyFill="1" applyBorder="1" applyAlignment="1">
      <alignment horizontal="right" vertical="top" wrapText="1"/>
    </xf>
    <xf numFmtId="0" fontId="6" fillId="18" borderId="13" xfId="0" applyFont="1" applyFill="1" applyBorder="1" applyAlignment="1">
      <alignment horizontal="left" vertical="top" wrapText="1"/>
    </xf>
    <xf numFmtId="0" fontId="6" fillId="18" borderId="13" xfId="0" applyFont="1" applyFill="1" applyBorder="1" applyAlignment="1">
      <alignment horizontal="right" vertical="top" wrapText="1"/>
    </xf>
    <xf numFmtId="4" fontId="6" fillId="18" borderId="13" xfId="0" applyNumberFormat="1" applyFont="1" applyFill="1" applyBorder="1" applyAlignment="1">
      <alignment horizontal="right" vertical="top" wrapText="1"/>
    </xf>
    <xf numFmtId="0" fontId="19" fillId="13" borderId="0" xfId="0" applyFont="1" applyFill="1" applyAlignment="1">
      <alignment horizontal="right" vertical="top" wrapText="1"/>
    </xf>
    <xf numFmtId="4" fontId="20" fillId="14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center" wrapText="1"/>
    </xf>
    <xf numFmtId="0" fontId="25" fillId="0" borderId="15" xfId="2" applyFont="1" applyBorder="1" applyAlignment="1">
      <alignment horizontal="center" vertical="center" wrapText="1"/>
    </xf>
    <xf numFmtId="0" fontId="26" fillId="19" borderId="15" xfId="2" applyFont="1" applyFill="1" applyBorder="1" applyAlignment="1">
      <alignment horizontal="center" vertical="center" wrapText="1"/>
    </xf>
    <xf numFmtId="0" fontId="24" fillId="0" borderId="15" xfId="2" applyBorder="1" applyAlignment="1">
      <alignment horizontal="left" vertical="center" wrapText="1"/>
    </xf>
    <xf numFmtId="2" fontId="27" fillId="0" borderId="15" xfId="2" applyNumberFormat="1" applyFont="1" applyBorder="1" applyAlignment="1">
      <alignment horizontal="right" vertical="center" wrapText="1"/>
    </xf>
    <xf numFmtId="165" fontId="24" fillId="0" borderId="15" xfId="2" applyNumberFormat="1" applyBorder="1" applyAlignment="1">
      <alignment horizontal="center" vertical="center" wrapText="1"/>
    </xf>
    <xf numFmtId="4" fontId="24" fillId="0" borderId="15" xfId="1" applyNumberFormat="1" applyFont="1" applyBorder="1" applyAlignment="1" applyProtection="1">
      <alignment horizontal="center" vertical="center"/>
    </xf>
    <xf numFmtId="10" fontId="24" fillId="0" borderId="15" xfId="1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17" borderId="0" xfId="0" applyFont="1" applyFill="1" applyAlignment="1">
      <alignment horizontal="left" vertical="top" wrapText="1"/>
    </xf>
    <xf numFmtId="0" fontId="1" fillId="17" borderId="0" xfId="0" applyFont="1" applyFill="1" applyAlignment="1">
      <alignment horizontal="center" vertical="center" wrapText="1"/>
    </xf>
    <xf numFmtId="0" fontId="25" fillId="0" borderId="16" xfId="2" applyFont="1" applyBorder="1" applyAlignment="1">
      <alignment horizontal="center" vertical="center" wrapText="1"/>
    </xf>
    <xf numFmtId="0" fontId="25" fillId="0" borderId="17" xfId="2" applyFont="1" applyBorder="1" applyAlignment="1">
      <alignment horizontal="center" vertical="center" wrapText="1"/>
    </xf>
    <xf numFmtId="0" fontId="25" fillId="0" borderId="18" xfId="2" applyFont="1" applyBorder="1" applyAlignment="1">
      <alignment horizontal="center" vertical="center" wrapText="1"/>
    </xf>
    <xf numFmtId="0" fontId="26" fillId="19" borderId="16" xfId="2" applyFont="1" applyFill="1" applyBorder="1" applyAlignment="1">
      <alignment horizontal="center" vertical="center" wrapText="1"/>
    </xf>
    <xf numFmtId="0" fontId="26" fillId="19" borderId="17" xfId="2" applyFont="1" applyFill="1" applyBorder="1" applyAlignment="1">
      <alignment horizontal="center" vertical="center" wrapText="1"/>
    </xf>
    <xf numFmtId="0" fontId="26" fillId="19" borderId="18" xfId="2" applyFont="1" applyFill="1" applyBorder="1" applyAlignment="1">
      <alignment horizontal="center" vertical="center" wrapText="1"/>
    </xf>
    <xf numFmtId="0" fontId="24" fillId="0" borderId="16" xfId="2" applyBorder="1" applyAlignment="1">
      <alignment horizontal="left" vertical="center" wrapText="1"/>
    </xf>
    <xf numFmtId="0" fontId="24" fillId="0" borderId="18" xfId="2" applyBorder="1" applyAlignment="1">
      <alignment horizontal="left" vertical="center" wrapText="1"/>
    </xf>
    <xf numFmtId="0" fontId="29" fillId="0" borderId="21" xfId="2" applyFont="1" applyBorder="1" applyAlignment="1">
      <alignment horizontal="center" vertical="center" wrapText="1"/>
    </xf>
    <xf numFmtId="0" fontId="28" fillId="0" borderId="20" xfId="2" applyFont="1" applyBorder="1" applyAlignment="1">
      <alignment horizontal="left" vertical="center" wrapText="1"/>
    </xf>
    <xf numFmtId="0" fontId="30" fillId="21" borderId="21" xfId="2" applyFont="1" applyFill="1" applyBorder="1" applyAlignment="1">
      <alignment horizontal="center" vertical="center" wrapText="1"/>
    </xf>
    <xf numFmtId="0" fontId="30" fillId="0" borderId="21" xfId="2" applyFont="1" applyBorder="1" applyAlignment="1">
      <alignment horizontal="center" vertical="center" wrapText="1"/>
    </xf>
    <xf numFmtId="0" fontId="28" fillId="0" borderId="0" xfId="2" applyFont="1" applyAlignment="1">
      <alignment horizontal="left" vertical="center" wrapText="1"/>
    </xf>
    <xf numFmtId="0" fontId="32" fillId="0" borderId="0" xfId="2" applyFont="1" applyAlignment="1">
      <alignment horizontal="center"/>
    </xf>
    <xf numFmtId="0" fontId="29" fillId="0" borderId="41" xfId="2" applyFont="1" applyBorder="1" applyAlignment="1">
      <alignment horizontal="center"/>
    </xf>
    <xf numFmtId="49" fontId="33" fillId="0" borderId="21" xfId="2" applyNumberFormat="1" applyFont="1" applyBorder="1" applyAlignment="1">
      <alignment horizontal="center"/>
    </xf>
    <xf numFmtId="49" fontId="33" fillId="0" borderId="20" xfId="2" applyNumberFormat="1" applyFont="1" applyBorder="1" applyAlignment="1">
      <alignment horizontal="center"/>
    </xf>
    <xf numFmtId="49" fontId="27" fillId="0" borderId="21" xfId="2" applyNumberFormat="1" applyFont="1" applyBorder="1" applyAlignment="1">
      <alignment horizontal="center" vertical="center"/>
    </xf>
    <xf numFmtId="49" fontId="29" fillId="0" borderId="25" xfId="2" applyNumberFormat="1" applyFont="1" applyBorder="1" applyAlignment="1">
      <alignment horizontal="center" vertical="center"/>
    </xf>
    <xf numFmtId="0" fontId="29" fillId="0" borderId="26" xfId="2" applyFont="1" applyBorder="1" applyAlignment="1">
      <alignment horizontal="left"/>
    </xf>
    <xf numFmtId="0" fontId="27" fillId="0" borderId="40" xfId="2" applyFont="1" applyBorder="1" applyAlignment="1">
      <alignment horizontal="center"/>
    </xf>
    <xf numFmtId="49" fontId="29" fillId="0" borderId="41" xfId="2" applyNumberFormat="1" applyFont="1" applyBorder="1" applyAlignment="1">
      <alignment horizontal="center"/>
    </xf>
    <xf numFmtId="0" fontId="0" fillId="0" borderId="41" xfId="2" applyFont="1" applyBorder="1" applyAlignment="1">
      <alignment horizontal="center"/>
    </xf>
    <xf numFmtId="0" fontId="35" fillId="0" borderId="23" xfId="2" applyFont="1" applyBorder="1" applyAlignment="1">
      <alignment horizontal="center" vertical="center"/>
    </xf>
    <xf numFmtId="0" fontId="34" fillId="0" borderId="23" xfId="2" applyFont="1" applyBorder="1" applyAlignment="1">
      <alignment horizontal="center"/>
    </xf>
    <xf numFmtId="0" fontId="35" fillId="0" borderId="41" xfId="2" applyFont="1" applyBorder="1" applyAlignment="1">
      <alignment horizontal="center"/>
    </xf>
    <xf numFmtId="0" fontId="36" fillId="0" borderId="41" xfId="2" applyFont="1" applyBorder="1" applyAlignment="1">
      <alignment horizontal="center" vertical="center"/>
    </xf>
    <xf numFmtId="4" fontId="10" fillId="17" borderId="0" xfId="0" applyNumberFormat="1" applyFont="1" applyFill="1" applyAlignment="1">
      <alignment horizontal="right" vertical="top" wrapText="1"/>
    </xf>
    <xf numFmtId="0" fontId="10" fillId="17" borderId="0" xfId="0" applyFont="1" applyFill="1" applyAlignment="1">
      <alignment horizontal="right" vertical="top" wrapText="1"/>
    </xf>
    <xf numFmtId="0" fontId="1" fillId="17" borderId="0" xfId="0" applyFont="1" applyFill="1" applyAlignment="1">
      <alignment horizontal="center" wrapText="1"/>
    </xf>
    <xf numFmtId="0" fontId="0" fillId="0" borderId="0" xfId="0"/>
    <xf numFmtId="0" fontId="16" fillId="25" borderId="13" xfId="0" applyFont="1" applyFill="1" applyBorder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" fillId="17" borderId="13" xfId="0" applyFont="1" applyFill="1" applyBorder="1" applyAlignment="1">
      <alignment horizontal="left" vertical="top" wrapText="1"/>
    </xf>
    <xf numFmtId="0" fontId="11" fillId="17" borderId="13" xfId="0" applyFont="1" applyFill="1" applyBorder="1" applyAlignment="1">
      <alignment horizontal="left" vertical="top" wrapText="1"/>
    </xf>
    <xf numFmtId="0" fontId="6" fillId="18" borderId="13" xfId="0" applyFont="1" applyFill="1" applyBorder="1" applyAlignment="1">
      <alignment horizontal="left" vertical="top" wrapText="1"/>
    </xf>
    <xf numFmtId="0" fontId="16" fillId="24" borderId="13" xfId="0" applyFont="1" applyFill="1" applyBorder="1" applyAlignment="1">
      <alignment horizontal="left" vertical="top" wrapText="1"/>
    </xf>
    <xf numFmtId="0" fontId="6" fillId="18" borderId="4" xfId="0" applyFont="1" applyFill="1" applyBorder="1" applyAlignment="1">
      <alignment horizontal="left" vertical="center" wrapText="1"/>
    </xf>
    <xf numFmtId="0" fontId="7" fillId="18" borderId="5" xfId="0" applyFont="1" applyFill="1" applyBorder="1" applyAlignment="1">
      <alignment horizontal="right" vertical="center" wrapText="1"/>
    </xf>
    <xf numFmtId="4" fontId="8" fillId="18" borderId="6" xfId="0" applyNumberFormat="1" applyFont="1" applyFill="1" applyBorder="1" applyAlignment="1">
      <alignment horizontal="right" vertical="center" wrapText="1"/>
    </xf>
    <xf numFmtId="164" fontId="9" fillId="18" borderId="7" xfId="0" applyNumberFormat="1" applyFont="1" applyFill="1" applyBorder="1" applyAlignment="1">
      <alignment horizontal="right" vertical="center" wrapText="1"/>
    </xf>
    <xf numFmtId="0" fontId="11" fillId="6" borderId="8" xfId="0" applyFont="1" applyFill="1" applyBorder="1" applyAlignment="1">
      <alignment horizontal="left" vertical="center" wrapText="1"/>
    </xf>
    <xf numFmtId="0" fontId="13" fillId="8" borderId="10" xfId="0" applyFont="1" applyFill="1" applyBorder="1" applyAlignment="1">
      <alignment horizontal="right" vertical="center" wrapText="1"/>
    </xf>
    <xf numFmtId="0" fontId="12" fillId="7" borderId="9" xfId="0" applyFont="1" applyFill="1" applyBorder="1" applyAlignment="1">
      <alignment horizontal="center" vertical="center" wrapText="1"/>
    </xf>
    <xf numFmtId="2" fontId="13" fillId="8" borderId="10" xfId="0" applyNumberFormat="1" applyFont="1" applyFill="1" applyBorder="1" applyAlignment="1">
      <alignment horizontal="right" vertical="center" wrapText="1"/>
    </xf>
    <xf numFmtId="4" fontId="14" fillId="9" borderId="11" xfId="0" applyNumberFormat="1" applyFont="1" applyFill="1" applyBorder="1" applyAlignment="1">
      <alignment horizontal="right" vertical="center" wrapText="1"/>
    </xf>
    <xf numFmtId="164" fontId="15" fillId="10" borderId="12" xfId="0" applyNumberFormat="1" applyFont="1" applyFill="1" applyBorder="1" applyAlignment="1">
      <alignment horizontal="right" vertical="center" wrapText="1"/>
    </xf>
    <xf numFmtId="2" fontId="7" fillId="18" borderId="5" xfId="0" applyNumberFormat="1" applyFont="1" applyFill="1" applyBorder="1" applyAlignment="1">
      <alignment horizontal="right" vertical="center" wrapText="1"/>
    </xf>
    <xf numFmtId="0" fontId="22" fillId="16" borderId="0" xfId="0" applyFont="1" applyFill="1" applyAlignment="1">
      <alignment horizontal="center" vertical="center" wrapText="1"/>
    </xf>
    <xf numFmtId="0" fontId="19" fillId="13" borderId="0" xfId="0" applyFont="1" applyFill="1" applyAlignment="1">
      <alignment horizontal="right" vertical="center" wrapText="1"/>
    </xf>
    <xf numFmtId="0" fontId="21" fillId="15" borderId="0" xfId="0" applyFont="1" applyFill="1" applyAlignment="1">
      <alignment horizontal="left" vertical="center" wrapText="1"/>
    </xf>
    <xf numFmtId="0" fontId="19" fillId="13" borderId="0" xfId="0" applyFont="1" applyFill="1" applyAlignment="1">
      <alignment horizontal="right" vertical="center" wrapText="1"/>
    </xf>
    <xf numFmtId="0" fontId="17" fillId="11" borderId="0" xfId="0" applyFont="1" applyFill="1" applyAlignment="1">
      <alignment horizontal="left" vertical="center" wrapText="1"/>
    </xf>
    <xf numFmtId="4" fontId="20" fillId="14" borderId="0" xfId="0" applyNumberFormat="1" applyFont="1" applyFill="1" applyAlignment="1">
      <alignment horizontal="right" vertical="center" wrapText="1"/>
    </xf>
    <xf numFmtId="43" fontId="0" fillId="0" borderId="0" xfId="1" applyFont="1" applyAlignment="1">
      <alignment vertical="center"/>
    </xf>
    <xf numFmtId="43" fontId="0" fillId="0" borderId="0" xfId="0" applyNumberFormat="1" applyAlignment="1">
      <alignment vertical="center"/>
    </xf>
    <xf numFmtId="0" fontId="18" fillId="12" borderId="0" xfId="0" applyFont="1" applyFill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26" borderId="0" xfId="0" applyFont="1" applyFill="1" applyAlignment="1">
      <alignment horizontal="left" vertical="center" wrapText="1"/>
    </xf>
    <xf numFmtId="0" fontId="19" fillId="26" borderId="0" xfId="0" applyFont="1" applyFill="1" applyAlignment="1">
      <alignment horizontal="right" vertical="center" wrapText="1"/>
    </xf>
    <xf numFmtId="4" fontId="20" fillId="26" borderId="0" xfId="0" applyNumberFormat="1" applyFont="1" applyFill="1" applyAlignment="1">
      <alignment horizontal="right" vertical="center" wrapText="1"/>
    </xf>
    <xf numFmtId="0" fontId="11" fillId="8" borderId="10" xfId="0" applyFont="1" applyFill="1" applyBorder="1" applyAlignment="1">
      <alignment horizontal="right" vertical="center" wrapText="1"/>
    </xf>
  </cellXfs>
  <cellStyles count="4">
    <cellStyle name="Cálculo 2 2 15 13" xfId="2" xr:uid="{5A664752-7D91-461B-ADC8-D576B2C66C1A}"/>
    <cellStyle name="Normal" xfId="0" builtinId="0"/>
    <cellStyle name="Normal 2 2" xfId="3" xr:uid="{E19FE4B2-7B69-4291-BF7D-8EDF1AD8DB71}"/>
    <cellStyle name="Vírgula" xfId="1" builtinId="3"/>
  </cellStyles>
  <dxfs count="0"/>
  <tableStyles count="0" defaultTableStyle="TableStyleMedium9" defaultPivotStyle="PivotStyleLight16"/>
  <colors>
    <mruColors>
      <color rgb="FF1AB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307975</xdr:colOff>
      <xdr:row>0</xdr:row>
      <xdr:rowOff>92076</xdr:rowOff>
    </xdr:from>
    <xdr:to>
      <xdr:col>9</xdr:col>
      <xdr:colOff>432625</xdr:colOff>
      <xdr:row>0</xdr:row>
      <xdr:rowOff>647700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B1A4BA-10C2-4E28-93F2-D3A9A407B67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61425" y="92076"/>
          <a:ext cx="1648650" cy="55562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3</xdr:col>
      <xdr:colOff>66674</xdr:colOff>
      <xdr:row>0</xdr:row>
      <xdr:rowOff>685800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C42E42-5FE2-44F0-9706-BDEB43BF6C15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6476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4FC4059E-571A-47C8-9CBA-2FF0507E825E}"/>
            </a:ext>
          </a:extLst>
        </xdr:cNvPr>
        <xdr:cNvSpPr>
          <a:spLocks noChangeArrowheads="1"/>
        </xdr:cNvSpPr>
      </xdr:nvSpPr>
      <xdr:spPr bwMode="auto">
        <a:xfrm>
          <a:off x="2625725" y="133350"/>
          <a:ext cx="53758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889000</xdr:colOff>
      <xdr:row>0</xdr:row>
      <xdr:rowOff>0</xdr:rowOff>
    </xdr:from>
    <xdr:to>
      <xdr:col>5</xdr:col>
      <xdr:colOff>708850</xdr:colOff>
      <xdr:row>0</xdr:row>
      <xdr:rowOff>742950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5936A6-3EC1-4582-86D1-8AAC80BD6BD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09000" y="0"/>
          <a:ext cx="1648650" cy="7429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38102</xdr:rowOff>
    </xdr:from>
    <xdr:to>
      <xdr:col>1</xdr:col>
      <xdr:colOff>552449</xdr:colOff>
      <xdr:row>0</xdr:row>
      <xdr:rowOff>790575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F56294E-1BD4-455D-AE6A-4F19DD4320CA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2"/>
          <a:ext cx="1952625" cy="7524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247650</xdr:colOff>
      <xdr:row>0</xdr:row>
      <xdr:rowOff>66675</xdr:rowOff>
    </xdr:from>
    <xdr:to>
      <xdr:col>2</xdr:col>
      <xdr:colOff>1371600</xdr:colOff>
      <xdr:row>0</xdr:row>
      <xdr:rowOff>705729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E4B676BF-A293-4AE6-ABCE-602FBE370959}"/>
            </a:ext>
          </a:extLst>
        </xdr:cNvPr>
        <xdr:cNvSpPr>
          <a:spLocks noChangeArrowheads="1"/>
        </xdr:cNvSpPr>
      </xdr:nvSpPr>
      <xdr:spPr bwMode="auto">
        <a:xfrm>
          <a:off x="1771650" y="66675"/>
          <a:ext cx="5695950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390600</xdr:colOff>
      <xdr:row>28</xdr:row>
      <xdr:rowOff>38160</xdr:rowOff>
    </xdr:from>
    <xdr:ext cx="4062976" cy="578529"/>
    <xdr:pic>
      <xdr:nvPicPr>
        <xdr:cNvPr id="2" name="Imagem 2">
          <a:extLst>
            <a:ext uri="{FF2B5EF4-FFF2-40B4-BE49-F238E27FC236}">
              <a16:creationId xmlns:a16="http://schemas.microsoft.com/office/drawing/2014/main" id="{469420A3-37B8-4705-8891-2395440C743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2976" cy="578529"/>
        </a:xfrm>
        <a:prstGeom prst="rect">
          <a:avLst/>
        </a:prstGeom>
        <a:ln w="0"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307975</xdr:colOff>
      <xdr:row>0</xdr:row>
      <xdr:rowOff>92076</xdr:rowOff>
    </xdr:from>
    <xdr:to>
      <xdr:col>9</xdr:col>
      <xdr:colOff>432625</xdr:colOff>
      <xdr:row>0</xdr:row>
      <xdr:rowOff>695325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C17A13-D60D-4FC5-B6F5-CF5008E76C0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975975" y="92076"/>
          <a:ext cx="1648650" cy="60324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38100</xdr:rowOff>
    </xdr:from>
    <xdr:to>
      <xdr:col>2</xdr:col>
      <xdr:colOff>552449</xdr:colOff>
      <xdr:row>0</xdr:row>
      <xdr:rowOff>723900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B62DEC2-218B-4119-A196-6E427DBC7BCA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0"/>
          <a:ext cx="1952625" cy="6858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1457326</xdr:colOff>
      <xdr:row>0</xdr:row>
      <xdr:rowOff>114300</xdr:rowOff>
    </xdr:from>
    <xdr:to>
      <xdr:col>5</xdr:col>
      <xdr:colOff>514932</xdr:colOff>
      <xdr:row>0</xdr:row>
      <xdr:rowOff>753354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C97C4A26-F6E4-41FA-977E-4D52E9A1C875}"/>
            </a:ext>
          </a:extLst>
        </xdr:cNvPr>
        <xdr:cNvSpPr>
          <a:spLocks noChangeArrowheads="1"/>
        </xdr:cNvSpPr>
      </xdr:nvSpPr>
      <xdr:spPr bwMode="auto">
        <a:xfrm>
          <a:off x="2981326" y="114300"/>
          <a:ext cx="667760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307975</xdr:colOff>
      <xdr:row>0</xdr:row>
      <xdr:rowOff>92076</xdr:rowOff>
    </xdr:from>
    <xdr:to>
      <xdr:col>9</xdr:col>
      <xdr:colOff>51625</xdr:colOff>
      <xdr:row>0</xdr:row>
      <xdr:rowOff>647700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903F7C-FDCC-449C-BB5A-91C2761F05F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004425" y="92076"/>
          <a:ext cx="1648650" cy="55562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2</xdr:col>
      <xdr:colOff>400049</xdr:colOff>
      <xdr:row>1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22AE57C-4EAA-4D38-BCE6-E0B0071B370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6476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EE6FF48D-1315-4CAE-A2FC-760438D27C3B}"/>
            </a:ext>
          </a:extLst>
        </xdr:cNvPr>
        <xdr:cNvSpPr>
          <a:spLocks noChangeArrowheads="1"/>
        </xdr:cNvSpPr>
      </xdr:nvSpPr>
      <xdr:spPr bwMode="auto">
        <a:xfrm>
          <a:off x="3330575" y="133350"/>
          <a:ext cx="5594931" cy="58190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showOutlineSymbols="0" showWhiteSpace="0" workbookViewId="0">
      <selection activeCell="D12" sqref="D12"/>
    </sheetView>
  </sheetViews>
  <sheetFormatPr defaultRowHeight="14.25" x14ac:dyDescent="0.2"/>
  <cols>
    <col min="1" max="1" width="9.375" style="174" customWidth="1"/>
    <col min="2" max="3" width="8.5" style="6" customWidth="1"/>
    <col min="4" max="4" width="60" style="6" bestFit="1" customWidth="1"/>
    <col min="5" max="5" width="7.25" style="6" customWidth="1"/>
    <col min="6" max="10" width="10" style="6" customWidth="1"/>
    <col min="11" max="11" width="9" style="6"/>
    <col min="12" max="13" width="10.125" style="6" bestFit="1" customWidth="1"/>
    <col min="14" max="16384" width="9" style="6"/>
  </cols>
  <sheetData>
    <row r="1" spans="1:10" ht="56.25" customHeight="1" x14ac:dyDescent="0.2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ht="30.75" customHeight="1" x14ac:dyDescent="0.2">
      <c r="A2" s="105" t="s">
        <v>458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8" customHeight="1" x14ac:dyDescent="0.2">
      <c r="A3" s="5" t="s">
        <v>112</v>
      </c>
      <c r="B3" s="106" t="s">
        <v>118</v>
      </c>
      <c r="C3" s="106"/>
      <c r="D3" s="106"/>
      <c r="E3" s="106"/>
      <c r="F3" s="106"/>
      <c r="G3" s="107" t="s">
        <v>113</v>
      </c>
      <c r="H3" s="107"/>
      <c r="I3" s="108">
        <v>45167</v>
      </c>
      <c r="J3" s="108"/>
    </row>
    <row r="4" spans="1:10" ht="18" customHeight="1" x14ac:dyDescent="0.2">
      <c r="A4" s="5" t="s">
        <v>114</v>
      </c>
      <c r="B4" s="106" t="s">
        <v>120</v>
      </c>
      <c r="C4" s="106"/>
      <c r="D4" s="106"/>
      <c r="E4" s="106"/>
      <c r="F4" s="106"/>
      <c r="G4" s="107" t="s">
        <v>115</v>
      </c>
      <c r="H4" s="107"/>
      <c r="I4" s="109"/>
      <c r="J4" s="109"/>
    </row>
    <row r="5" spans="1:10" ht="18" customHeight="1" x14ac:dyDescent="0.2">
      <c r="A5" s="5" t="s">
        <v>116</v>
      </c>
      <c r="B5" s="106" t="s">
        <v>119</v>
      </c>
      <c r="C5" s="106"/>
      <c r="D5" s="106"/>
      <c r="E5" s="106"/>
      <c r="F5" s="106"/>
      <c r="G5" s="107" t="s">
        <v>117</v>
      </c>
      <c r="H5" s="107"/>
      <c r="I5" s="110">
        <v>0.24840000000000001</v>
      </c>
      <c r="J5" s="110"/>
    </row>
    <row r="6" spans="1:10" ht="18.75" customHeight="1" x14ac:dyDescent="0.2">
      <c r="A6" s="111" t="s">
        <v>0</v>
      </c>
      <c r="B6" s="112"/>
      <c r="C6" s="112"/>
      <c r="D6" s="112"/>
      <c r="E6" s="112"/>
      <c r="F6" s="112"/>
      <c r="G6" s="112"/>
      <c r="H6" s="112"/>
      <c r="I6" s="112"/>
      <c r="J6" s="112"/>
    </row>
    <row r="7" spans="1:10" ht="30" customHeight="1" x14ac:dyDescent="0.2">
      <c r="A7" s="2" t="s">
        <v>1</v>
      </c>
      <c r="B7" s="3" t="s">
        <v>2</v>
      </c>
      <c r="C7" s="2" t="s">
        <v>3</v>
      </c>
      <c r="D7" s="2" t="s">
        <v>4</v>
      </c>
      <c r="E7" s="4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</row>
    <row r="8" spans="1:10" ht="24" customHeight="1" x14ac:dyDescent="0.2">
      <c r="A8" s="172" t="s">
        <v>11</v>
      </c>
      <c r="B8" s="152"/>
      <c r="C8" s="152"/>
      <c r="D8" s="1" t="s">
        <v>12</v>
      </c>
      <c r="E8" s="152"/>
      <c r="F8" s="153"/>
      <c r="G8" s="152"/>
      <c r="H8" s="152"/>
      <c r="I8" s="154">
        <f>SUM(I9:I12)</f>
        <v>1708.6399999999999</v>
      </c>
      <c r="J8" s="155">
        <f t="shared" ref="J8:J38" si="0">I8 / 45791.27</f>
        <v>3.7313662626085715E-2</v>
      </c>
    </row>
    <row r="9" spans="1:10" ht="24" customHeight="1" x14ac:dyDescent="0.2">
      <c r="A9" s="173" t="s">
        <v>13</v>
      </c>
      <c r="B9" s="157" t="s">
        <v>14</v>
      </c>
      <c r="C9" s="156" t="s">
        <v>15</v>
      </c>
      <c r="D9" s="156" t="s">
        <v>16</v>
      </c>
      <c r="E9" s="158" t="s">
        <v>17</v>
      </c>
      <c r="F9" s="159">
        <v>121.6</v>
      </c>
      <c r="G9" s="160">
        <v>3.32</v>
      </c>
      <c r="H9" s="160">
        <f t="shared" ref="H9:H12" si="1">TRUNC(G9 * (1 + 24.84 / 100), 2)</f>
        <v>4.1399999999999997</v>
      </c>
      <c r="I9" s="160">
        <f>TRUNC(F9 * H9, 2)</f>
        <v>503.42</v>
      </c>
      <c r="J9" s="161">
        <f t="shared" si="0"/>
        <v>1.0993798599602065E-2</v>
      </c>
    </row>
    <row r="10" spans="1:10" ht="39.950000000000003" customHeight="1" x14ac:dyDescent="0.2">
      <c r="A10" s="173" t="s">
        <v>18</v>
      </c>
      <c r="B10" s="157" t="s">
        <v>19</v>
      </c>
      <c r="C10" s="156" t="s">
        <v>15</v>
      </c>
      <c r="D10" s="156" t="s">
        <v>20</v>
      </c>
      <c r="E10" s="158" t="s">
        <v>21</v>
      </c>
      <c r="F10" s="159">
        <v>12</v>
      </c>
      <c r="G10" s="160">
        <v>8.84</v>
      </c>
      <c r="H10" s="160">
        <f t="shared" si="1"/>
        <v>11.03</v>
      </c>
      <c r="I10" s="160">
        <f>TRUNC(F10 * H10, 2)</f>
        <v>132.36000000000001</v>
      </c>
      <c r="J10" s="161">
        <f t="shared" si="0"/>
        <v>2.8905072953862173E-3</v>
      </c>
    </row>
    <row r="11" spans="1:10" ht="30" customHeight="1" x14ac:dyDescent="0.2">
      <c r="A11" s="173" t="s">
        <v>22</v>
      </c>
      <c r="B11" s="157" t="s">
        <v>23</v>
      </c>
      <c r="C11" s="156" t="s">
        <v>15</v>
      </c>
      <c r="D11" s="156" t="s">
        <v>24</v>
      </c>
      <c r="E11" s="158" t="s">
        <v>25</v>
      </c>
      <c r="F11" s="159">
        <v>144</v>
      </c>
      <c r="G11" s="160">
        <v>2.8</v>
      </c>
      <c r="H11" s="160">
        <f t="shared" si="1"/>
        <v>3.49</v>
      </c>
      <c r="I11" s="160">
        <f t="shared" ref="I11:I12" si="2">TRUNC(F11 * H11, 2)</f>
        <v>502.56</v>
      </c>
      <c r="J11" s="161">
        <f t="shared" si="0"/>
        <v>1.0975017727178129E-2</v>
      </c>
    </row>
    <row r="12" spans="1:10" ht="24" customHeight="1" x14ac:dyDescent="0.2">
      <c r="A12" s="173" t="s">
        <v>26</v>
      </c>
      <c r="B12" s="157" t="s">
        <v>27</v>
      </c>
      <c r="C12" s="156" t="s">
        <v>15</v>
      </c>
      <c r="D12" s="156" t="s">
        <v>28</v>
      </c>
      <c r="E12" s="158" t="s">
        <v>17</v>
      </c>
      <c r="F12" s="159">
        <v>121.6</v>
      </c>
      <c r="G12" s="160">
        <v>3.76</v>
      </c>
      <c r="H12" s="160">
        <f t="shared" si="1"/>
        <v>4.6900000000000004</v>
      </c>
      <c r="I12" s="160">
        <f t="shared" si="2"/>
        <v>570.29999999999995</v>
      </c>
      <c r="J12" s="161">
        <f t="shared" si="0"/>
        <v>1.2454339003919306E-2</v>
      </c>
    </row>
    <row r="13" spans="1:10" ht="24" customHeight="1" x14ac:dyDescent="0.2">
      <c r="A13" s="172" t="s">
        <v>29</v>
      </c>
      <c r="B13" s="152"/>
      <c r="C13" s="152"/>
      <c r="D13" s="152" t="s">
        <v>30</v>
      </c>
      <c r="E13" s="152"/>
      <c r="F13" s="162"/>
      <c r="G13" s="152"/>
      <c r="H13" s="152"/>
      <c r="I13" s="154">
        <f>SUM(I14:I20)</f>
        <v>16686.88</v>
      </c>
      <c r="J13" s="155">
        <f t="shared" si="0"/>
        <v>0.36441181910875159</v>
      </c>
    </row>
    <row r="14" spans="1:10" ht="30" customHeight="1" x14ac:dyDescent="0.2">
      <c r="A14" s="173" t="s">
        <v>31</v>
      </c>
      <c r="B14" s="157" t="s">
        <v>32</v>
      </c>
      <c r="C14" s="156" t="s">
        <v>15</v>
      </c>
      <c r="D14" s="156" t="s">
        <v>33</v>
      </c>
      <c r="E14" s="158" t="s">
        <v>17</v>
      </c>
      <c r="F14" s="159">
        <v>73.92</v>
      </c>
      <c r="G14" s="160">
        <v>2.42</v>
      </c>
      <c r="H14" s="160">
        <f t="shared" ref="H14:H18" si="3">TRUNC(G14 * (1 + 24.84 / 100), 2)</f>
        <v>3.02</v>
      </c>
      <c r="I14" s="160">
        <f t="shared" ref="I14:I20" si="4">TRUNC(F14 * H14, 2)</f>
        <v>223.23</v>
      </c>
      <c r="J14" s="161">
        <f t="shared" si="0"/>
        <v>4.8749466874362735E-3</v>
      </c>
    </row>
    <row r="15" spans="1:10" ht="39.950000000000003" customHeight="1" x14ac:dyDescent="0.2">
      <c r="A15" s="173" t="s">
        <v>34</v>
      </c>
      <c r="B15" s="157" t="s">
        <v>35</v>
      </c>
      <c r="C15" s="156" t="s">
        <v>15</v>
      </c>
      <c r="D15" s="156" t="s">
        <v>36</v>
      </c>
      <c r="E15" s="158" t="s">
        <v>17</v>
      </c>
      <c r="F15" s="159">
        <v>66</v>
      </c>
      <c r="G15" s="160">
        <v>100.67</v>
      </c>
      <c r="H15" s="160">
        <f t="shared" si="3"/>
        <v>125.67</v>
      </c>
      <c r="I15" s="160">
        <f t="shared" si="4"/>
        <v>8294.2199999999993</v>
      </c>
      <c r="J15" s="161">
        <f t="shared" si="0"/>
        <v>0.18113103218146165</v>
      </c>
    </row>
    <row r="16" spans="1:10" ht="30" customHeight="1" x14ac:dyDescent="0.2">
      <c r="A16" s="173" t="s">
        <v>37</v>
      </c>
      <c r="B16" s="157" t="s">
        <v>38</v>
      </c>
      <c r="C16" s="156" t="s">
        <v>39</v>
      </c>
      <c r="D16" s="156" t="s">
        <v>40</v>
      </c>
      <c r="E16" s="158" t="s">
        <v>17</v>
      </c>
      <c r="F16" s="159">
        <v>66</v>
      </c>
      <c r="G16" s="160">
        <v>29.29</v>
      </c>
      <c r="H16" s="160">
        <f t="shared" si="3"/>
        <v>36.56</v>
      </c>
      <c r="I16" s="160">
        <f t="shared" si="4"/>
        <v>2412.96</v>
      </c>
      <c r="J16" s="161">
        <f t="shared" si="0"/>
        <v>5.2694760376814184E-2</v>
      </c>
    </row>
    <row r="17" spans="1:10" ht="20.100000000000001" customHeight="1" x14ac:dyDescent="0.2">
      <c r="A17" s="173" t="s">
        <v>41</v>
      </c>
      <c r="B17" s="178" t="s">
        <v>42</v>
      </c>
      <c r="C17" s="156" t="s">
        <v>43</v>
      </c>
      <c r="D17" s="156" t="s">
        <v>44</v>
      </c>
      <c r="E17" s="158" t="s">
        <v>45</v>
      </c>
      <c r="F17" s="159">
        <v>32</v>
      </c>
      <c r="G17" s="160">
        <v>38.299999999999997</v>
      </c>
      <c r="H17" s="160">
        <f t="shared" si="3"/>
        <v>47.81</v>
      </c>
      <c r="I17" s="160">
        <f t="shared" si="4"/>
        <v>1529.92</v>
      </c>
      <c r="J17" s="161">
        <f t="shared" si="0"/>
        <v>3.3410735277706868E-2</v>
      </c>
    </row>
    <row r="18" spans="1:10" ht="30" customHeight="1" x14ac:dyDescent="0.2">
      <c r="A18" s="173" t="s">
        <v>46</v>
      </c>
      <c r="B18" s="157" t="s">
        <v>47</v>
      </c>
      <c r="C18" s="156" t="s">
        <v>15</v>
      </c>
      <c r="D18" s="156" t="s">
        <v>48</v>
      </c>
      <c r="E18" s="158" t="s">
        <v>17</v>
      </c>
      <c r="F18" s="159">
        <v>32.56</v>
      </c>
      <c r="G18" s="160">
        <v>20.61</v>
      </c>
      <c r="H18" s="160">
        <f t="shared" si="3"/>
        <v>25.72</v>
      </c>
      <c r="I18" s="160">
        <f t="shared" si="4"/>
        <v>837.44</v>
      </c>
      <c r="J18" s="161">
        <f t="shared" si="0"/>
        <v>1.8288202096163747E-2</v>
      </c>
    </row>
    <row r="19" spans="1:10" ht="30" customHeight="1" x14ac:dyDescent="0.2">
      <c r="A19" s="173" t="s">
        <v>49</v>
      </c>
      <c r="B19" s="157" t="s">
        <v>50</v>
      </c>
      <c r="C19" s="156" t="s">
        <v>15</v>
      </c>
      <c r="D19" s="156" t="s">
        <v>51</v>
      </c>
      <c r="E19" s="158" t="s">
        <v>52</v>
      </c>
      <c r="F19" s="159">
        <v>25</v>
      </c>
      <c r="G19" s="160">
        <v>10.85</v>
      </c>
      <c r="H19" s="160">
        <f>TRUNC(G19 * (1 + 24.84 / 100), 2)</f>
        <v>13.54</v>
      </c>
      <c r="I19" s="160">
        <f t="shared" si="4"/>
        <v>338.5</v>
      </c>
      <c r="J19" s="161">
        <f t="shared" si="0"/>
        <v>7.3922387389561374E-3</v>
      </c>
    </row>
    <row r="20" spans="1:10" ht="54" customHeight="1" x14ac:dyDescent="0.2">
      <c r="A20" s="173" t="s">
        <v>53</v>
      </c>
      <c r="B20" s="157" t="s">
        <v>54</v>
      </c>
      <c r="C20" s="156" t="s">
        <v>15</v>
      </c>
      <c r="D20" s="156" t="s">
        <v>55</v>
      </c>
      <c r="E20" s="158" t="s">
        <v>17</v>
      </c>
      <c r="F20" s="159">
        <v>61</v>
      </c>
      <c r="G20" s="160">
        <v>40.06</v>
      </c>
      <c r="H20" s="160">
        <f t="shared" ref="H20" si="5">TRUNC(G20 * (1 + 24.84 / 100), 2)</f>
        <v>50.01</v>
      </c>
      <c r="I20" s="160">
        <f t="shared" si="4"/>
        <v>3050.61</v>
      </c>
      <c r="J20" s="161">
        <f t="shared" si="0"/>
        <v>6.6619903750212664E-2</v>
      </c>
    </row>
    <row r="21" spans="1:10" ht="24" customHeight="1" x14ac:dyDescent="0.2">
      <c r="A21" s="172" t="s">
        <v>56</v>
      </c>
      <c r="B21" s="152"/>
      <c r="C21" s="152"/>
      <c r="D21" s="152" t="s">
        <v>57</v>
      </c>
      <c r="E21" s="152"/>
      <c r="F21" s="162"/>
      <c r="G21" s="152"/>
      <c r="H21" s="152"/>
      <c r="I21" s="154">
        <f>SUM(I22:I23)</f>
        <v>6307.67</v>
      </c>
      <c r="J21" s="155">
        <f t="shared" si="0"/>
        <v>0.13774830879335734</v>
      </c>
    </row>
    <row r="22" spans="1:10" ht="30" customHeight="1" x14ac:dyDescent="0.2">
      <c r="A22" s="173" t="s">
        <v>58</v>
      </c>
      <c r="B22" s="157" t="s">
        <v>59</v>
      </c>
      <c r="C22" s="156" t="s">
        <v>60</v>
      </c>
      <c r="D22" s="156" t="s">
        <v>61</v>
      </c>
      <c r="E22" s="158" t="s">
        <v>52</v>
      </c>
      <c r="F22" s="159">
        <v>15.4</v>
      </c>
      <c r="G22" s="160">
        <v>274.76</v>
      </c>
      <c r="H22" s="160">
        <f t="shared" ref="H22:H23" si="6">TRUNC(G22 * (1 + 24.84 / 100), 2)</f>
        <v>343.01</v>
      </c>
      <c r="I22" s="160">
        <f t="shared" ref="I22:I23" si="7">TRUNC(F22 * H22, 2)</f>
        <v>5282.35</v>
      </c>
      <c r="J22" s="161">
        <f t="shared" si="0"/>
        <v>0.11535714121927609</v>
      </c>
    </row>
    <row r="23" spans="1:10" ht="42" customHeight="1" x14ac:dyDescent="0.2">
      <c r="A23" s="173" t="s">
        <v>62</v>
      </c>
      <c r="B23" s="157" t="s">
        <v>63</v>
      </c>
      <c r="C23" s="156" t="s">
        <v>15</v>
      </c>
      <c r="D23" s="156" t="s">
        <v>64</v>
      </c>
      <c r="E23" s="158" t="s">
        <v>65</v>
      </c>
      <c r="F23" s="159">
        <v>1</v>
      </c>
      <c r="G23" s="160">
        <v>821.31</v>
      </c>
      <c r="H23" s="160">
        <f t="shared" si="6"/>
        <v>1025.32</v>
      </c>
      <c r="I23" s="160">
        <f t="shared" si="7"/>
        <v>1025.32</v>
      </c>
      <c r="J23" s="161">
        <f t="shared" si="0"/>
        <v>2.2391167574081262E-2</v>
      </c>
    </row>
    <row r="24" spans="1:10" ht="24" customHeight="1" x14ac:dyDescent="0.2">
      <c r="A24" s="172" t="s">
        <v>66</v>
      </c>
      <c r="B24" s="152"/>
      <c r="C24" s="152"/>
      <c r="D24" s="152" t="s">
        <v>67</v>
      </c>
      <c r="E24" s="152"/>
      <c r="F24" s="162"/>
      <c r="G24" s="152"/>
      <c r="H24" s="152"/>
      <c r="I24" s="154">
        <f>SUM(I25:I33)</f>
        <v>6548.1399999999994</v>
      </c>
      <c r="J24" s="155">
        <f t="shared" si="0"/>
        <v>0.14299974645822228</v>
      </c>
    </row>
    <row r="25" spans="1:10" ht="20.100000000000001" customHeight="1" x14ac:dyDescent="0.2">
      <c r="A25" s="173" t="s">
        <v>68</v>
      </c>
      <c r="B25" s="157" t="s">
        <v>69</v>
      </c>
      <c r="C25" s="156" t="s">
        <v>15</v>
      </c>
      <c r="D25" s="156" t="s">
        <v>70</v>
      </c>
      <c r="E25" s="158" t="s">
        <v>21</v>
      </c>
      <c r="F25" s="159">
        <v>2</v>
      </c>
      <c r="G25" s="160">
        <v>123.24</v>
      </c>
      <c r="H25" s="160">
        <f t="shared" ref="H25:H33" si="8">TRUNC(G25 * (1 + 24.84 / 100), 2)</f>
        <v>153.85</v>
      </c>
      <c r="I25" s="160">
        <f t="shared" ref="I25:I33" si="9">TRUNC(F25 * H25, 2)</f>
        <v>307.7</v>
      </c>
      <c r="J25" s="161">
        <f t="shared" si="0"/>
        <v>6.7196214474942494E-3</v>
      </c>
    </row>
    <row r="26" spans="1:10" ht="51.95" customHeight="1" x14ac:dyDescent="0.2">
      <c r="A26" s="173" t="s">
        <v>71</v>
      </c>
      <c r="B26" s="157" t="s">
        <v>72</v>
      </c>
      <c r="C26" s="156" t="s">
        <v>15</v>
      </c>
      <c r="D26" s="156" t="s">
        <v>73</v>
      </c>
      <c r="E26" s="158" t="s">
        <v>65</v>
      </c>
      <c r="F26" s="159">
        <v>5</v>
      </c>
      <c r="G26" s="160">
        <v>163.94</v>
      </c>
      <c r="H26" s="160">
        <f t="shared" si="8"/>
        <v>204.66</v>
      </c>
      <c r="I26" s="160">
        <f t="shared" si="9"/>
        <v>1023.3</v>
      </c>
      <c r="J26" s="161">
        <f t="shared" si="0"/>
        <v>2.2347054362108761E-2</v>
      </c>
    </row>
    <row r="27" spans="1:10" ht="30" customHeight="1" x14ac:dyDescent="0.2">
      <c r="A27" s="173" t="s">
        <v>74</v>
      </c>
      <c r="B27" s="157" t="s">
        <v>75</v>
      </c>
      <c r="C27" s="156" t="s">
        <v>15</v>
      </c>
      <c r="D27" s="156" t="s">
        <v>76</v>
      </c>
      <c r="E27" s="158" t="s">
        <v>65</v>
      </c>
      <c r="F27" s="159">
        <v>5</v>
      </c>
      <c r="G27" s="160">
        <v>390.95</v>
      </c>
      <c r="H27" s="160">
        <f t="shared" si="8"/>
        <v>488.06</v>
      </c>
      <c r="I27" s="160">
        <f t="shared" si="9"/>
        <v>2440.3000000000002</v>
      </c>
      <c r="J27" s="161">
        <f t="shared" si="0"/>
        <v>5.3291817414105359E-2</v>
      </c>
    </row>
    <row r="28" spans="1:10" ht="30" customHeight="1" x14ac:dyDescent="0.2">
      <c r="A28" s="173" t="s">
        <v>77</v>
      </c>
      <c r="B28" s="157" t="s">
        <v>78</v>
      </c>
      <c r="C28" s="156" t="s">
        <v>15</v>
      </c>
      <c r="D28" s="156" t="s">
        <v>79</v>
      </c>
      <c r="E28" s="158" t="s">
        <v>65</v>
      </c>
      <c r="F28" s="159">
        <v>5</v>
      </c>
      <c r="G28" s="160">
        <v>131.72999999999999</v>
      </c>
      <c r="H28" s="160">
        <f t="shared" si="8"/>
        <v>164.45</v>
      </c>
      <c r="I28" s="160">
        <f t="shared" si="9"/>
        <v>822.25</v>
      </c>
      <c r="J28" s="161">
        <f t="shared" si="0"/>
        <v>1.7956479477420042E-2</v>
      </c>
    </row>
    <row r="29" spans="1:10" ht="30" customHeight="1" x14ac:dyDescent="0.2">
      <c r="A29" s="173" t="s">
        <v>80</v>
      </c>
      <c r="B29" s="157" t="s">
        <v>81</v>
      </c>
      <c r="C29" s="156" t="s">
        <v>15</v>
      </c>
      <c r="D29" s="156" t="s">
        <v>82</v>
      </c>
      <c r="E29" s="158" t="s">
        <v>65</v>
      </c>
      <c r="F29" s="159">
        <v>5</v>
      </c>
      <c r="G29" s="160">
        <v>11.81</v>
      </c>
      <c r="H29" s="160">
        <f t="shared" si="8"/>
        <v>14.74</v>
      </c>
      <c r="I29" s="160">
        <f t="shared" si="9"/>
        <v>73.7</v>
      </c>
      <c r="J29" s="161">
        <f t="shared" si="0"/>
        <v>1.6094770902838032E-3</v>
      </c>
    </row>
    <row r="30" spans="1:10" ht="39.950000000000003" customHeight="1" x14ac:dyDescent="0.2">
      <c r="A30" s="173" t="s">
        <v>83</v>
      </c>
      <c r="B30" s="157" t="s">
        <v>84</v>
      </c>
      <c r="C30" s="156" t="s">
        <v>15</v>
      </c>
      <c r="D30" s="156" t="s">
        <v>85</v>
      </c>
      <c r="E30" s="158" t="s">
        <v>65</v>
      </c>
      <c r="F30" s="159">
        <v>1</v>
      </c>
      <c r="G30" s="160">
        <v>120.09</v>
      </c>
      <c r="H30" s="160">
        <f t="shared" si="8"/>
        <v>149.91999999999999</v>
      </c>
      <c r="I30" s="160">
        <f t="shared" si="9"/>
        <v>149.91999999999999</v>
      </c>
      <c r="J30" s="161">
        <f t="shared" si="0"/>
        <v>3.2739865044144876E-3</v>
      </c>
    </row>
    <row r="31" spans="1:10" ht="39.950000000000003" customHeight="1" x14ac:dyDescent="0.2">
      <c r="A31" s="173" t="s">
        <v>86</v>
      </c>
      <c r="B31" s="157" t="s">
        <v>87</v>
      </c>
      <c r="C31" s="156" t="s">
        <v>43</v>
      </c>
      <c r="D31" s="156" t="s">
        <v>88</v>
      </c>
      <c r="E31" s="158" t="s">
        <v>65</v>
      </c>
      <c r="F31" s="159">
        <v>5</v>
      </c>
      <c r="G31" s="160">
        <v>143.29</v>
      </c>
      <c r="H31" s="160">
        <f t="shared" si="8"/>
        <v>178.88</v>
      </c>
      <c r="I31" s="160">
        <f t="shared" si="9"/>
        <v>894.4</v>
      </c>
      <c r="J31" s="161">
        <f t="shared" si="0"/>
        <v>1.9532107320893263E-2</v>
      </c>
    </row>
    <row r="32" spans="1:10" ht="30" customHeight="1" x14ac:dyDescent="0.2">
      <c r="A32" s="173" t="s">
        <v>89</v>
      </c>
      <c r="B32" s="157" t="s">
        <v>90</v>
      </c>
      <c r="C32" s="156" t="s">
        <v>15</v>
      </c>
      <c r="D32" s="156" t="s">
        <v>91</v>
      </c>
      <c r="E32" s="158" t="s">
        <v>17</v>
      </c>
      <c r="F32" s="159">
        <v>2.5</v>
      </c>
      <c r="G32" s="160">
        <v>200.48</v>
      </c>
      <c r="H32" s="160">
        <f t="shared" si="8"/>
        <v>250.27</v>
      </c>
      <c r="I32" s="160">
        <f t="shared" si="9"/>
        <v>625.66999999999996</v>
      </c>
      <c r="J32" s="161">
        <f t="shared" si="0"/>
        <v>1.3663521452888291E-2</v>
      </c>
    </row>
    <row r="33" spans="1:13" ht="30" customHeight="1" x14ac:dyDescent="0.2">
      <c r="A33" s="173" t="s">
        <v>92</v>
      </c>
      <c r="B33" s="157" t="s">
        <v>93</v>
      </c>
      <c r="C33" s="156" t="s">
        <v>15</v>
      </c>
      <c r="D33" s="156" t="s">
        <v>94</v>
      </c>
      <c r="E33" s="158" t="s">
        <v>17</v>
      </c>
      <c r="F33" s="159">
        <v>2.5</v>
      </c>
      <c r="G33" s="160">
        <v>67.58</v>
      </c>
      <c r="H33" s="160">
        <f t="shared" si="8"/>
        <v>84.36</v>
      </c>
      <c r="I33" s="160">
        <f t="shared" si="9"/>
        <v>210.9</v>
      </c>
      <c r="J33" s="161">
        <f t="shared" si="0"/>
        <v>4.6056813886140311E-3</v>
      </c>
    </row>
    <row r="34" spans="1:13" ht="24" customHeight="1" x14ac:dyDescent="0.2">
      <c r="A34" s="172" t="s">
        <v>95</v>
      </c>
      <c r="B34" s="152"/>
      <c r="C34" s="152"/>
      <c r="D34" s="152" t="s">
        <v>96</v>
      </c>
      <c r="E34" s="152"/>
      <c r="F34" s="162"/>
      <c r="G34" s="152"/>
      <c r="H34" s="152"/>
      <c r="I34" s="154">
        <f>SUM(I35:I38)</f>
        <v>14539.939999999999</v>
      </c>
      <c r="J34" s="155">
        <f t="shared" si="0"/>
        <v>0.31752646301358317</v>
      </c>
    </row>
    <row r="35" spans="1:13" ht="20.100000000000001" customHeight="1" x14ac:dyDescent="0.2">
      <c r="A35" s="173" t="s">
        <v>97</v>
      </c>
      <c r="B35" s="157" t="s">
        <v>98</v>
      </c>
      <c r="C35" s="156" t="s">
        <v>43</v>
      </c>
      <c r="D35" s="156" t="s">
        <v>99</v>
      </c>
      <c r="E35" s="158" t="s">
        <v>65</v>
      </c>
      <c r="F35" s="159">
        <v>1</v>
      </c>
      <c r="G35" s="160">
        <v>3156.87</v>
      </c>
      <c r="H35" s="160">
        <f t="shared" ref="H35:H38" si="10">TRUNC(G35 * (1 + 24.84 / 100), 2)</f>
        <v>3941.03</v>
      </c>
      <c r="I35" s="160">
        <f t="shared" ref="I35:I38" si="11">TRUNC(F35 * H35, 2)</f>
        <v>3941.03</v>
      </c>
      <c r="J35" s="161">
        <f t="shared" si="0"/>
        <v>8.606509494058584E-2</v>
      </c>
    </row>
    <row r="36" spans="1:13" ht="20.100000000000001" customHeight="1" x14ac:dyDescent="0.2">
      <c r="A36" s="173" t="s">
        <v>100</v>
      </c>
      <c r="B36" s="157" t="s">
        <v>101</v>
      </c>
      <c r="C36" s="156" t="s">
        <v>39</v>
      </c>
      <c r="D36" s="156" t="s">
        <v>102</v>
      </c>
      <c r="E36" s="158" t="s">
        <v>103</v>
      </c>
      <c r="F36" s="159">
        <v>1</v>
      </c>
      <c r="G36" s="160">
        <v>2830</v>
      </c>
      <c r="H36" s="160">
        <f t="shared" si="10"/>
        <v>3532.97</v>
      </c>
      <c r="I36" s="160">
        <f t="shared" si="11"/>
        <v>3532.97</v>
      </c>
      <c r="J36" s="161">
        <f t="shared" si="0"/>
        <v>7.7153789357665772E-2</v>
      </c>
    </row>
    <row r="37" spans="1:13" ht="20.100000000000001" customHeight="1" x14ac:dyDescent="0.2">
      <c r="A37" s="173" t="s">
        <v>104</v>
      </c>
      <c r="B37" s="157" t="s">
        <v>101</v>
      </c>
      <c r="C37" s="156" t="s">
        <v>39</v>
      </c>
      <c r="D37" s="156" t="s">
        <v>105</v>
      </c>
      <c r="E37" s="158" t="s">
        <v>103</v>
      </c>
      <c r="F37" s="159">
        <v>1</v>
      </c>
      <c r="G37" s="160">
        <v>2830</v>
      </c>
      <c r="H37" s="160">
        <f t="shared" si="10"/>
        <v>3532.97</v>
      </c>
      <c r="I37" s="160">
        <f t="shared" si="11"/>
        <v>3532.97</v>
      </c>
      <c r="J37" s="161">
        <f t="shared" si="0"/>
        <v>7.7153789357665772E-2</v>
      </c>
    </row>
    <row r="38" spans="1:13" ht="20.100000000000001" customHeight="1" x14ac:dyDescent="0.2">
      <c r="A38" s="173" t="s">
        <v>106</v>
      </c>
      <c r="B38" s="157" t="s">
        <v>101</v>
      </c>
      <c r="C38" s="156" t="s">
        <v>39</v>
      </c>
      <c r="D38" s="156" t="s">
        <v>107</v>
      </c>
      <c r="E38" s="158" t="s">
        <v>103</v>
      </c>
      <c r="F38" s="159">
        <v>1</v>
      </c>
      <c r="G38" s="160">
        <v>2830</v>
      </c>
      <c r="H38" s="160">
        <f t="shared" si="10"/>
        <v>3532.97</v>
      </c>
      <c r="I38" s="160">
        <f t="shared" si="11"/>
        <v>3532.97</v>
      </c>
      <c r="J38" s="161">
        <f t="shared" si="0"/>
        <v>7.7153789357665772E-2</v>
      </c>
    </row>
    <row r="39" spans="1:13" x14ac:dyDescent="0.2">
      <c r="A39" s="163"/>
      <c r="B39" s="163"/>
      <c r="C39" s="163"/>
      <c r="D39" s="163"/>
      <c r="E39" s="163"/>
      <c r="F39" s="163"/>
      <c r="G39" s="163"/>
      <c r="H39" s="163"/>
      <c r="I39" s="163"/>
      <c r="J39" s="163"/>
    </row>
    <row r="40" spans="1:13" ht="20.100000000000001" customHeight="1" x14ac:dyDescent="0.2">
      <c r="A40" s="164"/>
      <c r="B40" s="164"/>
      <c r="C40" s="164"/>
      <c r="D40" s="165"/>
      <c r="E40" s="166"/>
      <c r="F40" s="167" t="s">
        <v>108</v>
      </c>
      <c r="G40" s="164"/>
      <c r="H40" s="168">
        <f>H42/1.2484</f>
        <v>36679.966356936886</v>
      </c>
      <c r="I40" s="164"/>
      <c r="J40" s="164"/>
      <c r="L40" s="169"/>
      <c r="M40" s="170"/>
    </row>
    <row r="41" spans="1:13" ht="20.100000000000001" customHeight="1" x14ac:dyDescent="0.2">
      <c r="A41" s="164"/>
      <c r="B41" s="164"/>
      <c r="C41" s="164"/>
      <c r="D41" s="165"/>
      <c r="E41" s="166"/>
      <c r="F41" s="167" t="s">
        <v>109</v>
      </c>
      <c r="G41" s="164"/>
      <c r="H41" s="168">
        <f>H42-H40</f>
        <v>9111.3036430631182</v>
      </c>
      <c r="I41" s="164"/>
      <c r="J41" s="164"/>
      <c r="L41" s="169"/>
      <c r="M41" s="170"/>
    </row>
    <row r="42" spans="1:13" ht="20.100000000000001" customHeight="1" x14ac:dyDescent="0.2">
      <c r="A42" s="164"/>
      <c r="B42" s="164"/>
      <c r="C42" s="164"/>
      <c r="D42" s="165"/>
      <c r="E42" s="166"/>
      <c r="F42" s="175" t="s">
        <v>110</v>
      </c>
      <c r="G42" s="176"/>
      <c r="H42" s="177">
        <f>I8+I13+I21+I24+I34</f>
        <v>45791.270000000004</v>
      </c>
      <c r="I42" s="176"/>
      <c r="J42" s="176"/>
      <c r="L42" s="169"/>
    </row>
    <row r="43" spans="1:13" ht="50.25" customHeight="1" x14ac:dyDescent="0.2">
      <c r="A43" s="171"/>
      <c r="B43" s="171"/>
      <c r="C43" s="171"/>
      <c r="D43" s="171"/>
      <c r="E43" s="171"/>
      <c r="F43" s="171"/>
      <c r="G43" s="171"/>
      <c r="H43" s="171"/>
      <c r="I43" s="171"/>
      <c r="J43" s="171"/>
    </row>
    <row r="44" spans="1:13" ht="69.95" customHeight="1" x14ac:dyDescent="0.2">
      <c r="A44" s="103" t="s">
        <v>122</v>
      </c>
      <c r="B44" s="103"/>
      <c r="C44" s="103"/>
      <c r="D44" s="103"/>
      <c r="E44" s="103"/>
      <c r="F44" s="103"/>
      <c r="G44" s="103"/>
      <c r="H44" s="103"/>
      <c r="I44" s="103"/>
      <c r="J44" s="103"/>
    </row>
  </sheetData>
  <mergeCells count="22">
    <mergeCell ref="A42:C42"/>
    <mergeCell ref="F42:G42"/>
    <mergeCell ref="H42:J42"/>
    <mergeCell ref="A44:J44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40:C40"/>
    <mergeCell ref="F40:G40"/>
    <mergeCell ref="H40:J40"/>
    <mergeCell ref="A41:C41"/>
    <mergeCell ref="F41:G41"/>
    <mergeCell ref="H41:J41"/>
  </mergeCells>
  <pageMargins left="0.51181102362204722" right="0.51181102362204722" top="0.39370078740157483" bottom="0.39370078740157483" header="0.51181102362204722" footer="0.51181102362204722"/>
  <pageSetup paperSize="9" scale="59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13AD3-6669-45D8-9294-C5DAB8632243}">
  <sheetPr>
    <pageSetUpPr fitToPage="1"/>
  </sheetPr>
  <dimension ref="A1:F19"/>
  <sheetViews>
    <sheetView showOutlineSymbols="0" showWhiteSpace="0" workbookViewId="0">
      <selection activeCell="J11" sqref="J11"/>
    </sheetView>
  </sheetViews>
  <sheetFormatPr defaultRowHeight="14.25" x14ac:dyDescent="0.2"/>
  <cols>
    <col min="1" max="1" width="20" bestFit="1" customWidth="1"/>
    <col min="2" max="2" width="47.75" customWidth="1"/>
    <col min="3" max="3" width="13.5" customWidth="1"/>
    <col min="4" max="23" width="12" bestFit="1" customWidth="1"/>
  </cols>
  <sheetData>
    <row r="1" spans="1:6" ht="69" customHeight="1" x14ac:dyDescent="0.2">
      <c r="A1" s="115"/>
      <c r="B1" s="116"/>
      <c r="C1" s="116"/>
      <c r="D1" s="116"/>
      <c r="E1" s="116"/>
      <c r="F1" s="117"/>
    </row>
    <row r="2" spans="1:6" ht="21.75" customHeight="1" x14ac:dyDescent="0.2">
      <c r="A2" s="118" t="s">
        <v>121</v>
      </c>
      <c r="B2" s="119"/>
      <c r="C2" s="119"/>
      <c r="D2" s="119"/>
      <c r="E2" s="119"/>
      <c r="F2" s="120"/>
    </row>
    <row r="3" spans="1:6" x14ac:dyDescent="0.2">
      <c r="A3" s="5" t="s">
        <v>112</v>
      </c>
      <c r="B3" s="121" t="s">
        <v>118</v>
      </c>
      <c r="C3" s="122"/>
      <c r="D3" s="107" t="s">
        <v>113</v>
      </c>
      <c r="E3" s="107"/>
      <c r="F3" s="13">
        <v>45167</v>
      </c>
    </row>
    <row r="4" spans="1:6" x14ac:dyDescent="0.2">
      <c r="A4" s="5" t="s">
        <v>114</v>
      </c>
      <c r="B4" s="121" t="s">
        <v>120</v>
      </c>
      <c r="C4" s="122"/>
      <c r="D4" s="107" t="s">
        <v>115</v>
      </c>
      <c r="E4" s="107"/>
      <c r="F4" s="11"/>
    </row>
    <row r="5" spans="1:6" ht="14.25" customHeight="1" x14ac:dyDescent="0.2">
      <c r="A5" s="5" t="s">
        <v>116</v>
      </c>
      <c r="B5" s="121" t="s">
        <v>119</v>
      </c>
      <c r="C5" s="122"/>
      <c r="D5" s="107" t="s">
        <v>117</v>
      </c>
      <c r="E5" s="107"/>
      <c r="F5" s="12">
        <v>0.24840000000000001</v>
      </c>
    </row>
    <row r="6" spans="1:6" ht="27.75" customHeight="1" x14ac:dyDescent="0.2">
      <c r="A6" s="114" t="s">
        <v>123</v>
      </c>
      <c r="B6" s="112"/>
      <c r="C6" s="112"/>
      <c r="D6" s="112"/>
      <c r="E6" s="112"/>
      <c r="F6" s="112"/>
    </row>
    <row r="7" spans="1:6" ht="24" customHeight="1" x14ac:dyDescent="0.2">
      <c r="A7" s="14" t="s">
        <v>1</v>
      </c>
      <c r="B7" s="14" t="s">
        <v>4</v>
      </c>
      <c r="C7" s="14" t="s">
        <v>124</v>
      </c>
      <c r="D7" s="14" t="s">
        <v>125</v>
      </c>
      <c r="E7" s="14" t="s">
        <v>126</v>
      </c>
      <c r="F7" s="14" t="s">
        <v>127</v>
      </c>
    </row>
    <row r="8" spans="1:6" s="6" customFormat="1" ht="27" customHeight="1" thickBot="1" x14ac:dyDescent="0.25">
      <c r="A8" s="59" t="s">
        <v>11</v>
      </c>
      <c r="B8" s="59" t="s">
        <v>12</v>
      </c>
      <c r="C8" s="60" t="s">
        <v>128</v>
      </c>
      <c r="D8" s="61" t="s">
        <v>149</v>
      </c>
      <c r="E8" s="61" t="s">
        <v>150</v>
      </c>
      <c r="F8" s="61" t="s">
        <v>151</v>
      </c>
    </row>
    <row r="9" spans="1:6" s="6" customFormat="1" ht="27" customHeight="1" thickTop="1" thickBot="1" x14ac:dyDescent="0.25">
      <c r="A9" s="59" t="s">
        <v>29</v>
      </c>
      <c r="B9" s="59" t="s">
        <v>30</v>
      </c>
      <c r="C9" s="60" t="s">
        <v>129</v>
      </c>
      <c r="D9" s="61" t="s">
        <v>152</v>
      </c>
      <c r="E9" s="60" t="s">
        <v>130</v>
      </c>
      <c r="F9" s="60" t="s">
        <v>130</v>
      </c>
    </row>
    <row r="10" spans="1:6" s="6" customFormat="1" ht="27" customHeight="1" thickTop="1" thickBot="1" x14ac:dyDescent="0.25">
      <c r="A10" s="59" t="s">
        <v>56</v>
      </c>
      <c r="B10" s="59" t="s">
        <v>57</v>
      </c>
      <c r="C10" s="60" t="s">
        <v>131</v>
      </c>
      <c r="D10" s="60" t="s">
        <v>130</v>
      </c>
      <c r="E10" s="61" t="s">
        <v>153</v>
      </c>
      <c r="F10" s="60" t="s">
        <v>130</v>
      </c>
    </row>
    <row r="11" spans="1:6" s="6" customFormat="1" ht="27" customHeight="1" thickTop="1" thickBot="1" x14ac:dyDescent="0.25">
      <c r="A11" s="59" t="s">
        <v>66</v>
      </c>
      <c r="B11" s="59" t="s">
        <v>67</v>
      </c>
      <c r="C11" s="60" t="s">
        <v>132</v>
      </c>
      <c r="D11" s="60" t="s">
        <v>130</v>
      </c>
      <c r="E11" s="60" t="s">
        <v>130</v>
      </c>
      <c r="F11" s="61" t="s">
        <v>154</v>
      </c>
    </row>
    <row r="12" spans="1:6" s="6" customFormat="1" ht="27" customHeight="1" thickTop="1" thickBot="1" x14ac:dyDescent="0.25">
      <c r="A12" s="59" t="s">
        <v>95</v>
      </c>
      <c r="B12" s="59" t="s">
        <v>96</v>
      </c>
      <c r="C12" s="60" t="s">
        <v>133</v>
      </c>
      <c r="D12" s="60" t="s">
        <v>130</v>
      </c>
      <c r="E12" s="60" t="s">
        <v>130</v>
      </c>
      <c r="F12" s="61" t="s">
        <v>155</v>
      </c>
    </row>
    <row r="13" spans="1:6" ht="15" thickTop="1" x14ac:dyDescent="0.2">
      <c r="A13" s="113" t="s">
        <v>134</v>
      </c>
      <c r="B13" s="113"/>
      <c r="C13" s="7"/>
      <c r="D13" s="8" t="s">
        <v>135</v>
      </c>
      <c r="E13" s="8" t="s">
        <v>136</v>
      </c>
      <c r="F13" s="8" t="s">
        <v>137</v>
      </c>
    </row>
    <row r="14" spans="1:6" x14ac:dyDescent="0.2">
      <c r="A14" s="113" t="s">
        <v>138</v>
      </c>
      <c r="B14" s="113"/>
      <c r="C14" s="7"/>
      <c r="D14" s="8" t="s">
        <v>139</v>
      </c>
      <c r="E14" s="8" t="s">
        <v>140</v>
      </c>
      <c r="F14" s="8" t="s">
        <v>141</v>
      </c>
    </row>
    <row r="15" spans="1:6" x14ac:dyDescent="0.2">
      <c r="A15" s="113" t="s">
        <v>142</v>
      </c>
      <c r="B15" s="113"/>
      <c r="C15" s="7"/>
      <c r="D15" s="8" t="s">
        <v>135</v>
      </c>
      <c r="E15" s="8" t="s">
        <v>143</v>
      </c>
      <c r="F15" s="8" t="s">
        <v>144</v>
      </c>
    </row>
    <row r="16" spans="1:6" x14ac:dyDescent="0.2">
      <c r="A16" s="113" t="s">
        <v>145</v>
      </c>
      <c r="B16" s="113"/>
      <c r="C16" s="7"/>
      <c r="D16" s="8" t="s">
        <v>146</v>
      </c>
      <c r="E16" s="8" t="s">
        <v>147</v>
      </c>
      <c r="F16" s="8" t="s">
        <v>148</v>
      </c>
    </row>
    <row r="17" spans="1:6" x14ac:dyDescent="0.2">
      <c r="A17" s="9"/>
      <c r="B17" s="9"/>
      <c r="C17" s="9"/>
      <c r="D17" s="9"/>
      <c r="E17" s="9"/>
      <c r="F17" s="9"/>
    </row>
    <row r="18" spans="1:6" ht="60" customHeight="1" x14ac:dyDescent="0.2">
      <c r="A18" s="10"/>
      <c r="B18" s="10"/>
      <c r="C18" s="10"/>
      <c r="D18" s="10"/>
      <c r="E18" s="10"/>
      <c r="F18" s="10"/>
    </row>
    <row r="19" spans="1:6" ht="69.95" customHeight="1" x14ac:dyDescent="0.2">
      <c r="A19" s="103" t="s">
        <v>122</v>
      </c>
      <c r="B19" s="103"/>
      <c r="C19" s="103"/>
      <c r="D19" s="103"/>
      <c r="E19" s="103"/>
      <c r="F19" s="103"/>
    </row>
  </sheetData>
  <mergeCells count="14">
    <mergeCell ref="A1:F1"/>
    <mergeCell ref="A2:F2"/>
    <mergeCell ref="B5:C5"/>
    <mergeCell ref="B4:C4"/>
    <mergeCell ref="B3:C3"/>
    <mergeCell ref="D3:E3"/>
    <mergeCell ref="D4:E4"/>
    <mergeCell ref="D5:E5"/>
    <mergeCell ref="A14:B14"/>
    <mergeCell ref="A15:B15"/>
    <mergeCell ref="A16:B16"/>
    <mergeCell ref="A19:F19"/>
    <mergeCell ref="A6:F6"/>
    <mergeCell ref="A13:B13"/>
  </mergeCells>
  <printOptions horizontalCentered="1"/>
  <pageMargins left="0.31496062992125984" right="0.31496062992125984" top="0.78740157480314965" bottom="0.78740157480314965" header="0.11811023622047245" footer="0.11811023622047245"/>
  <pageSetup paperSize="8" scale="76" fitToHeight="0" orientation="portrait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C0AEC-CE35-4697-A8B7-5060D678116C}">
  <sheetPr>
    <tabColor rgb="FFFF6600"/>
  </sheetPr>
  <dimension ref="A5:I57"/>
  <sheetViews>
    <sheetView zoomScale="110" zoomScaleNormal="110" workbookViewId="0">
      <selection activeCell="M23" sqref="M23"/>
    </sheetView>
  </sheetViews>
  <sheetFormatPr defaultColWidth="7.875" defaultRowHeight="14.25" x14ac:dyDescent="0.2"/>
  <cols>
    <col min="1" max="1" width="63" style="15" customWidth="1"/>
    <col min="2" max="2" width="8.75" style="15" customWidth="1"/>
    <col min="3" max="4" width="7.5" style="15" customWidth="1"/>
    <col min="5" max="5" width="1.875" style="15" customWidth="1"/>
    <col min="6" max="6" width="21.25" style="15" customWidth="1"/>
    <col min="7" max="9" width="7.5" style="15" customWidth="1"/>
    <col min="10" max="16384" width="7.875" style="17"/>
  </cols>
  <sheetData>
    <row r="5" spans="1:9" ht="13.5" customHeight="1" thickBot="1" x14ac:dyDescent="0.25">
      <c r="B5" s="16" t="s">
        <v>156</v>
      </c>
      <c r="F5" s="124" t="s">
        <v>157</v>
      </c>
      <c r="G5" s="124"/>
      <c r="H5" s="124"/>
      <c r="I5" s="124"/>
    </row>
    <row r="6" spans="1:9" ht="29.25" thickBot="1" x14ac:dyDescent="0.25">
      <c r="F6" s="18" t="s">
        <v>158</v>
      </c>
      <c r="G6" s="19" t="s">
        <v>159</v>
      </c>
      <c r="H6" s="19" t="s">
        <v>160</v>
      </c>
      <c r="I6" s="19" t="s">
        <v>161</v>
      </c>
    </row>
    <row r="7" spans="1:9" ht="15" thickBot="1" x14ac:dyDescent="0.25">
      <c r="A7" s="20" t="s">
        <v>162</v>
      </c>
      <c r="B7" s="16">
        <v>0.04</v>
      </c>
      <c r="E7" s="15" t="s">
        <v>126</v>
      </c>
      <c r="F7" s="21" t="s">
        <v>162</v>
      </c>
      <c r="G7" s="22" t="s">
        <v>163</v>
      </c>
      <c r="H7" s="22">
        <v>0.04</v>
      </c>
      <c r="I7" s="22">
        <v>5.5E-2</v>
      </c>
    </row>
    <row r="8" spans="1:9" ht="15" thickBot="1" x14ac:dyDescent="0.25">
      <c r="A8" s="20" t="s">
        <v>164</v>
      </c>
      <c r="B8" s="16">
        <v>0.01</v>
      </c>
      <c r="F8" s="23" t="s">
        <v>164</v>
      </c>
      <c r="G8" s="22">
        <v>8.0000000000000002E-3</v>
      </c>
      <c r="H8" s="22">
        <v>8.0000000000000002E-3</v>
      </c>
      <c r="I8" s="22">
        <v>0.01</v>
      </c>
    </row>
    <row r="9" spans="1:9" ht="15" thickBot="1" x14ac:dyDescent="0.25">
      <c r="A9" s="20" t="s">
        <v>165</v>
      </c>
      <c r="B9" s="16">
        <v>1.2699999999999999E-2</v>
      </c>
      <c r="F9" s="23" t="s">
        <v>165</v>
      </c>
      <c r="G9" s="22">
        <v>9.7000000000000003E-3</v>
      </c>
      <c r="H9" s="22">
        <v>1.2699999999999999E-2</v>
      </c>
      <c r="I9" s="22">
        <v>1.2699999999999999E-2</v>
      </c>
    </row>
    <row r="10" spans="1:9" ht="15" thickBot="1" x14ac:dyDescent="0.25">
      <c r="A10" s="20" t="s">
        <v>166</v>
      </c>
      <c r="B10" s="16">
        <v>1.3899999999999999E-2</v>
      </c>
      <c r="F10" s="23" t="s">
        <v>166</v>
      </c>
      <c r="G10" s="22">
        <v>5.8999999999999999E-3</v>
      </c>
      <c r="H10" s="22">
        <v>1.23E-2</v>
      </c>
      <c r="I10" s="22">
        <v>1.3899999999999999E-2</v>
      </c>
    </row>
    <row r="11" spans="1:9" ht="15" thickBot="1" x14ac:dyDescent="0.25">
      <c r="A11" s="20" t="s">
        <v>167</v>
      </c>
      <c r="B11" s="16">
        <v>7.0000000000000007E-2</v>
      </c>
      <c r="F11" s="23" t="s">
        <v>167</v>
      </c>
      <c r="G11" s="22">
        <v>6.1600000000000002E-2</v>
      </c>
      <c r="H11" s="22">
        <v>7.3999999999999996E-2</v>
      </c>
      <c r="I11" s="22">
        <v>8.9599999999999999E-2</v>
      </c>
    </row>
    <row r="12" spans="1:9" ht="15" customHeight="1" thickBot="1" x14ac:dyDescent="0.25">
      <c r="A12" s="20" t="s">
        <v>168</v>
      </c>
      <c r="B12" s="24">
        <v>6.4999999999999997E-3</v>
      </c>
      <c r="F12" s="23" t="s">
        <v>169</v>
      </c>
      <c r="G12" s="125" t="s">
        <v>170</v>
      </c>
      <c r="H12" s="125"/>
      <c r="I12" s="125"/>
    </row>
    <row r="13" spans="1:9" x14ac:dyDescent="0.2">
      <c r="A13" s="20" t="s">
        <v>171</v>
      </c>
      <c r="B13" s="24">
        <v>0.03</v>
      </c>
    </row>
    <row r="14" spans="1:9" ht="15" thickBot="1" x14ac:dyDescent="0.25">
      <c r="A14" s="20" t="s">
        <v>172</v>
      </c>
      <c r="B14" s="24">
        <v>0.02</v>
      </c>
      <c r="F14" s="25" t="s">
        <v>173</v>
      </c>
      <c r="G14" s="25"/>
      <c r="H14" s="25"/>
      <c r="I14" s="25"/>
    </row>
    <row r="15" spans="1:9" ht="29.25" thickBot="1" x14ac:dyDescent="0.25">
      <c r="A15" s="20" t="s">
        <v>174</v>
      </c>
      <c r="B15" s="24">
        <v>0.02</v>
      </c>
      <c r="F15" s="26" t="s">
        <v>158</v>
      </c>
      <c r="G15" s="27" t="s">
        <v>159</v>
      </c>
      <c r="H15" s="27" t="s">
        <v>160</v>
      </c>
      <c r="I15" s="27" t="s">
        <v>161</v>
      </c>
    </row>
    <row r="16" spans="1:9" ht="15" thickBot="1" x14ac:dyDescent="0.25">
      <c r="B16" s="28"/>
      <c r="F16" s="29" t="s">
        <v>162</v>
      </c>
      <c r="G16" s="30">
        <v>3.4299999999999997E-2</v>
      </c>
      <c r="H16" s="30">
        <v>4.9299999999999997E-2</v>
      </c>
      <c r="I16" s="30">
        <v>6.7100000000000007E-2</v>
      </c>
    </row>
    <row r="17" spans="1:9" ht="15" thickBot="1" x14ac:dyDescent="0.25">
      <c r="A17" s="31" t="s">
        <v>175</v>
      </c>
      <c r="B17" s="32">
        <f>(((1+B7+B8+B9)*(1+B10)*(1+B11))/(1-(B12+B13+B14+B15)))-1</f>
        <v>0.24839689994585834</v>
      </c>
      <c r="F17" s="29" t="s">
        <v>164</v>
      </c>
      <c r="G17" s="30">
        <v>2.8E-3</v>
      </c>
      <c r="H17" s="30">
        <v>4.8999999999999998E-3</v>
      </c>
      <c r="I17" s="30">
        <v>7.4999999999999997E-3</v>
      </c>
    </row>
    <row r="18" spans="1:9" ht="15" thickBot="1" x14ac:dyDescent="0.25">
      <c r="F18" s="29" t="s">
        <v>165</v>
      </c>
      <c r="G18" s="30">
        <v>0.01</v>
      </c>
      <c r="H18" s="30">
        <v>1.3899999999999999E-2</v>
      </c>
      <c r="I18" s="30">
        <v>1.7399999999999999E-2</v>
      </c>
    </row>
    <row r="19" spans="1:9" ht="15" thickBot="1" x14ac:dyDescent="0.25">
      <c r="F19" s="29" t="s">
        <v>166</v>
      </c>
      <c r="G19" s="30">
        <v>9.4000000000000004E-3</v>
      </c>
      <c r="H19" s="30">
        <v>9.9000000000000008E-3</v>
      </c>
      <c r="I19" s="30">
        <v>1.17E-2</v>
      </c>
    </row>
    <row r="20" spans="1:9" ht="15" thickBot="1" x14ac:dyDescent="0.25">
      <c r="F20" s="29" t="s">
        <v>167</v>
      </c>
      <c r="G20" s="30">
        <v>6.7400000000000002E-2</v>
      </c>
      <c r="H20" s="30">
        <v>8.0399999999999999E-2</v>
      </c>
      <c r="I20" s="30">
        <v>9.4E-2</v>
      </c>
    </row>
    <row r="21" spans="1:9" ht="15" customHeight="1" thickBot="1" x14ac:dyDescent="0.25">
      <c r="F21" s="29" t="s">
        <v>169</v>
      </c>
      <c r="G21" s="126" t="s">
        <v>170</v>
      </c>
      <c r="H21" s="126"/>
      <c r="I21" s="126"/>
    </row>
    <row r="22" spans="1:9" x14ac:dyDescent="0.2">
      <c r="A22" s="15" t="s">
        <v>176</v>
      </c>
    </row>
    <row r="23" spans="1:9" ht="15" customHeight="1" thickBot="1" x14ac:dyDescent="0.25">
      <c r="A23" s="15" t="s">
        <v>177</v>
      </c>
      <c r="F23" s="127" t="s">
        <v>178</v>
      </c>
      <c r="G23" s="127"/>
      <c r="H23" s="127"/>
      <c r="I23" s="127"/>
    </row>
    <row r="24" spans="1:9" ht="29.25" thickBot="1" x14ac:dyDescent="0.25">
      <c r="F24" s="26" t="s">
        <v>158</v>
      </c>
      <c r="G24" s="27" t="s">
        <v>159</v>
      </c>
      <c r="H24" s="27" t="s">
        <v>160</v>
      </c>
      <c r="I24" s="27" t="s">
        <v>161</v>
      </c>
    </row>
    <row r="25" spans="1:9" ht="15" thickBot="1" x14ac:dyDescent="0.25">
      <c r="A25" s="128" t="s">
        <v>179</v>
      </c>
      <c r="B25" s="128"/>
      <c r="C25" s="128"/>
      <c r="D25" s="128"/>
      <c r="F25" s="29" t="s">
        <v>162</v>
      </c>
      <c r="G25" s="30">
        <v>3.7999999999999999E-2</v>
      </c>
      <c r="H25" s="30">
        <v>4.0099999999999997E-2</v>
      </c>
      <c r="I25" s="30">
        <v>4.6699999999999998E-2</v>
      </c>
    </row>
    <row r="26" spans="1:9" ht="15" thickBot="1" x14ac:dyDescent="0.25">
      <c r="F26" s="29" t="s">
        <v>164</v>
      </c>
      <c r="G26" s="30">
        <v>3.2000000000000002E-3</v>
      </c>
      <c r="H26" s="30">
        <v>4.0000000000000001E-3</v>
      </c>
      <c r="I26" s="30">
        <v>7.4000000000000003E-3</v>
      </c>
    </row>
    <row r="27" spans="1:9" ht="15.75" customHeight="1" thickBot="1" x14ac:dyDescent="0.25">
      <c r="A27" s="123" t="s">
        <v>180</v>
      </c>
      <c r="B27" s="123"/>
      <c r="C27" s="123"/>
      <c r="D27" s="123"/>
      <c r="E27" s="33"/>
      <c r="F27" s="29" t="s">
        <v>165</v>
      </c>
      <c r="G27" s="30">
        <v>5.0000000000000001E-3</v>
      </c>
      <c r="H27" s="30">
        <v>5.5999999999999999E-3</v>
      </c>
      <c r="I27" s="30">
        <v>9.7000000000000003E-3</v>
      </c>
    </row>
    <row r="28" spans="1:9" ht="29.25" thickBot="1" x14ac:dyDescent="0.25">
      <c r="A28" s="34" t="s">
        <v>181</v>
      </c>
      <c r="B28" s="35" t="s">
        <v>159</v>
      </c>
      <c r="C28" s="35" t="s">
        <v>160</v>
      </c>
      <c r="D28" s="35" t="s">
        <v>161</v>
      </c>
      <c r="E28" s="36"/>
      <c r="F28" s="29" t="s">
        <v>166</v>
      </c>
      <c r="G28" s="30">
        <v>1.0200000000000001E-2</v>
      </c>
      <c r="H28" s="30">
        <v>1.11E-2</v>
      </c>
      <c r="I28" s="30">
        <v>1.21E-2</v>
      </c>
    </row>
    <row r="29" spans="1:9" ht="15" thickBot="1" x14ac:dyDescent="0.25">
      <c r="A29" s="37" t="s">
        <v>157</v>
      </c>
      <c r="B29" s="22">
        <v>0.2034</v>
      </c>
      <c r="C29" s="22">
        <v>0.22120000000000001</v>
      </c>
      <c r="D29" s="22">
        <v>0.25</v>
      </c>
      <c r="E29" s="38"/>
      <c r="F29" s="29" t="s">
        <v>167</v>
      </c>
      <c r="G29" s="30">
        <v>6.6400000000000001E-2</v>
      </c>
      <c r="H29" s="30">
        <v>7.2999999999999995E-2</v>
      </c>
      <c r="I29" s="30">
        <v>8.6900000000000005E-2</v>
      </c>
    </row>
    <row r="30" spans="1:9" ht="15" customHeight="1" thickBot="1" x14ac:dyDescent="0.25">
      <c r="A30" s="39" t="s">
        <v>178</v>
      </c>
      <c r="B30" s="30">
        <v>0.19600000000000001</v>
      </c>
      <c r="C30" s="30">
        <v>0.2097</v>
      </c>
      <c r="D30" s="30">
        <v>0.24229999999999999</v>
      </c>
      <c r="E30" s="38"/>
      <c r="F30" s="29" t="s">
        <v>169</v>
      </c>
      <c r="G30" s="126" t="s">
        <v>170</v>
      </c>
      <c r="H30" s="126"/>
      <c r="I30" s="126"/>
    </row>
    <row r="31" spans="1:9" ht="29.25" thickBot="1" x14ac:dyDescent="0.25">
      <c r="A31" s="39" t="s">
        <v>173</v>
      </c>
      <c r="B31" s="30">
        <v>0.20760000000000001</v>
      </c>
      <c r="C31" s="30">
        <v>0.24179999999999999</v>
      </c>
      <c r="D31" s="30">
        <v>0.26440000000000002</v>
      </c>
      <c r="E31" s="38"/>
    </row>
    <row r="32" spans="1:9" ht="29.25" thickBot="1" x14ac:dyDescent="0.25">
      <c r="A32" s="39" t="s">
        <v>182</v>
      </c>
      <c r="B32" s="30">
        <v>0.24</v>
      </c>
      <c r="C32" s="30">
        <v>0.25840000000000002</v>
      </c>
      <c r="D32" s="30">
        <v>0.27860000000000001</v>
      </c>
      <c r="E32" s="38"/>
    </row>
    <row r="33" spans="1:9" ht="29.25" thickBot="1" x14ac:dyDescent="0.25">
      <c r="A33" s="39" t="s">
        <v>183</v>
      </c>
      <c r="B33" s="30">
        <v>0.22800000000000001</v>
      </c>
      <c r="C33" s="30">
        <v>0.27479999999999999</v>
      </c>
      <c r="D33" s="30">
        <v>0.3095</v>
      </c>
      <c r="E33" s="38"/>
      <c r="F33" s="26" t="s">
        <v>158</v>
      </c>
      <c r="G33" s="27" t="s">
        <v>159</v>
      </c>
      <c r="H33" s="27" t="s">
        <v>160</v>
      </c>
      <c r="I33" s="27" t="s">
        <v>161</v>
      </c>
    </row>
    <row r="34" spans="1:9" ht="15" thickBot="1" x14ac:dyDescent="0.25">
      <c r="A34" s="39" t="s">
        <v>184</v>
      </c>
      <c r="B34" s="30">
        <v>0.111</v>
      </c>
      <c r="C34" s="30">
        <v>0.14019999999999999</v>
      </c>
      <c r="D34" s="30">
        <v>0.16800000000000001</v>
      </c>
      <c r="E34" s="38"/>
      <c r="F34" s="29" t="s">
        <v>162</v>
      </c>
      <c r="G34" s="30">
        <v>5.2900000000000003E-2</v>
      </c>
      <c r="H34" s="30">
        <v>5.9200000000000003E-2</v>
      </c>
      <c r="I34" s="30">
        <v>7.9299999999999995E-2</v>
      </c>
    </row>
    <row r="35" spans="1:9" ht="15" thickBot="1" x14ac:dyDescent="0.25">
      <c r="F35" s="29" t="s">
        <v>164</v>
      </c>
      <c r="G35" s="30">
        <v>2.5000000000000001E-3</v>
      </c>
      <c r="H35" s="30">
        <v>5.1000000000000004E-3</v>
      </c>
      <c r="I35" s="30">
        <v>5.5999999999999999E-3</v>
      </c>
    </row>
    <row r="36" spans="1:9" ht="15" thickBot="1" x14ac:dyDescent="0.25">
      <c r="F36" s="29" t="s">
        <v>165</v>
      </c>
      <c r="G36" s="30">
        <v>0.01</v>
      </c>
      <c r="H36" s="30">
        <v>1.4800000000000001E-2</v>
      </c>
      <c r="I36" s="30">
        <v>1.9699999999999999E-2</v>
      </c>
    </row>
    <row r="37" spans="1:9" ht="15" thickBot="1" x14ac:dyDescent="0.25">
      <c r="F37" s="29" t="s">
        <v>166</v>
      </c>
      <c r="G37" s="30">
        <v>1.01E-2</v>
      </c>
      <c r="H37" s="30">
        <v>1.0699999999999999E-2</v>
      </c>
      <c r="I37" s="30">
        <v>1.11E-2</v>
      </c>
    </row>
    <row r="38" spans="1:9" ht="15" thickBot="1" x14ac:dyDescent="0.25">
      <c r="F38" s="29" t="s">
        <v>167</v>
      </c>
      <c r="G38" s="30">
        <v>0.08</v>
      </c>
      <c r="H38" s="30">
        <v>8.3099999999999993E-2</v>
      </c>
      <c r="I38" s="30">
        <v>9.5100000000000004E-2</v>
      </c>
    </row>
    <row r="39" spans="1:9" ht="15" customHeight="1" thickBot="1" x14ac:dyDescent="0.25">
      <c r="F39" s="29" t="s">
        <v>169</v>
      </c>
      <c r="G39" s="126" t="s">
        <v>170</v>
      </c>
      <c r="H39" s="126"/>
      <c r="I39" s="126"/>
    </row>
    <row r="41" spans="1:9" ht="15" thickBot="1" x14ac:dyDescent="0.25">
      <c r="F41" s="15" t="s">
        <v>185</v>
      </c>
    </row>
    <row r="42" spans="1:9" ht="29.25" thickBot="1" x14ac:dyDescent="0.25">
      <c r="F42" s="26" t="s">
        <v>158</v>
      </c>
      <c r="G42" s="27" t="s">
        <v>159</v>
      </c>
      <c r="H42" s="27" t="s">
        <v>160</v>
      </c>
      <c r="I42" s="27" t="s">
        <v>161</v>
      </c>
    </row>
    <row r="43" spans="1:9" ht="15" thickBot="1" x14ac:dyDescent="0.25">
      <c r="F43" s="29" t="s">
        <v>162</v>
      </c>
      <c r="G43" s="30">
        <v>0.04</v>
      </c>
      <c r="H43" s="30">
        <v>5.5199999999999999E-2</v>
      </c>
      <c r="I43" s="30">
        <v>7.85E-2</v>
      </c>
    </row>
    <row r="44" spans="1:9" ht="15" thickBot="1" x14ac:dyDescent="0.25">
      <c r="F44" s="29" t="s">
        <v>164</v>
      </c>
      <c r="G44" s="30">
        <v>8.0999999999999996E-3</v>
      </c>
      <c r="H44" s="30">
        <v>1.2200000000000001E-2</v>
      </c>
      <c r="I44" s="30">
        <v>1.9900000000000001E-2</v>
      </c>
    </row>
    <row r="45" spans="1:9" ht="15" thickBot="1" x14ac:dyDescent="0.25">
      <c r="F45" s="29" t="s">
        <v>165</v>
      </c>
      <c r="G45" s="30">
        <v>1.46E-2</v>
      </c>
      <c r="H45" s="30">
        <v>2.3199999999999998E-2</v>
      </c>
      <c r="I45" s="30">
        <v>3.1600000000000003E-2</v>
      </c>
    </row>
    <row r="46" spans="1:9" ht="15" thickBot="1" x14ac:dyDescent="0.25">
      <c r="F46" s="29" t="s">
        <v>166</v>
      </c>
      <c r="G46" s="30">
        <v>9.4000000000000004E-3</v>
      </c>
      <c r="H46" s="30">
        <v>1.0200000000000001E-2</v>
      </c>
      <c r="I46" s="30">
        <v>1.3299999999999999E-2</v>
      </c>
    </row>
    <row r="47" spans="1:9" ht="15" thickBot="1" x14ac:dyDescent="0.25">
      <c r="F47" s="29" t="s">
        <v>167</v>
      </c>
      <c r="G47" s="30">
        <v>7.1400000000000005E-2</v>
      </c>
      <c r="H47" s="30">
        <v>8.4000000000000005E-2</v>
      </c>
      <c r="I47" s="30">
        <v>0.1043</v>
      </c>
    </row>
    <row r="48" spans="1:9" ht="15" customHeight="1" thickBot="1" x14ac:dyDescent="0.25">
      <c r="F48" s="29" t="s">
        <v>169</v>
      </c>
      <c r="G48" s="126" t="s">
        <v>186</v>
      </c>
      <c r="H48" s="126"/>
      <c r="I48" s="126"/>
    </row>
    <row r="50" spans="6:9" ht="13.5" customHeight="1" thickBot="1" x14ac:dyDescent="0.25">
      <c r="F50" s="124" t="s">
        <v>184</v>
      </c>
      <c r="G50" s="124"/>
      <c r="H50" s="124"/>
      <c r="I50" s="124"/>
    </row>
    <row r="51" spans="6:9" ht="29.25" thickBot="1" x14ac:dyDescent="0.25">
      <c r="F51" s="26" t="s">
        <v>158</v>
      </c>
      <c r="G51" s="27" t="s">
        <v>159</v>
      </c>
      <c r="H51" s="27" t="s">
        <v>160</v>
      </c>
      <c r="I51" s="27" t="s">
        <v>161</v>
      </c>
    </row>
    <row r="52" spans="6:9" ht="15" thickBot="1" x14ac:dyDescent="0.25">
      <c r="F52" s="29" t="s">
        <v>162</v>
      </c>
      <c r="G52" s="30">
        <v>1.4999999999999999E-2</v>
      </c>
      <c r="H52" s="30">
        <v>3.4500000000000003E-2</v>
      </c>
      <c r="I52" s="30">
        <v>4.4900000000000002E-2</v>
      </c>
    </row>
    <row r="53" spans="6:9" ht="15" thickBot="1" x14ac:dyDescent="0.25">
      <c r="F53" s="29" t="s">
        <v>164</v>
      </c>
      <c r="G53" s="30">
        <v>3.0000000000000001E-3</v>
      </c>
      <c r="H53" s="30">
        <v>4.7999999999999996E-3</v>
      </c>
      <c r="I53" s="30">
        <v>8.2000000000000007E-3</v>
      </c>
    </row>
    <row r="54" spans="6:9" ht="15" thickBot="1" x14ac:dyDescent="0.25">
      <c r="F54" s="29" t="s">
        <v>165</v>
      </c>
      <c r="G54" s="30">
        <v>5.5999999999999999E-3</v>
      </c>
      <c r="H54" s="30">
        <v>8.5000000000000006E-3</v>
      </c>
      <c r="I54" s="30">
        <v>8.8999999999999999E-3</v>
      </c>
    </row>
    <row r="55" spans="6:9" ht="15" thickBot="1" x14ac:dyDescent="0.25">
      <c r="F55" s="29" t="s">
        <v>166</v>
      </c>
      <c r="G55" s="30">
        <v>8.5000000000000006E-3</v>
      </c>
      <c r="H55" s="30">
        <v>8.5000000000000006E-3</v>
      </c>
      <c r="I55" s="30">
        <v>1.11E-2</v>
      </c>
    </row>
    <row r="56" spans="6:9" ht="15" thickBot="1" x14ac:dyDescent="0.25">
      <c r="F56" s="29" t="s">
        <v>167</v>
      </c>
      <c r="G56" s="30">
        <v>3.5000000000000003E-2</v>
      </c>
      <c r="H56" s="30">
        <v>5.11E-2</v>
      </c>
      <c r="I56" s="30">
        <v>6.2199999999999998E-2</v>
      </c>
    </row>
    <row r="57" spans="6:9" ht="15" customHeight="1" thickBot="1" x14ac:dyDescent="0.25">
      <c r="F57" s="29" t="s">
        <v>169</v>
      </c>
      <c r="G57" s="126" t="s">
        <v>170</v>
      </c>
      <c r="H57" s="126"/>
      <c r="I57" s="126"/>
    </row>
  </sheetData>
  <mergeCells count="11">
    <mergeCell ref="G30:I30"/>
    <mergeCell ref="G39:I39"/>
    <mergeCell ref="G48:I48"/>
    <mergeCell ref="F50:I50"/>
    <mergeCell ref="G57:I57"/>
    <mergeCell ref="A27:D27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72B2-0594-4B7B-AD77-861D7E168C8F}">
  <sheetPr>
    <tabColor rgb="FFFF6600"/>
  </sheetPr>
  <dimension ref="A1:G40"/>
  <sheetViews>
    <sheetView zoomScale="110" zoomScaleNormal="110" workbookViewId="0">
      <selection activeCell="E32" sqref="E32"/>
    </sheetView>
  </sheetViews>
  <sheetFormatPr defaultColWidth="7.875" defaultRowHeight="12.75" x14ac:dyDescent="0.2"/>
  <cols>
    <col min="1" max="1" width="7.875" style="17"/>
    <col min="2" max="2" width="50.125" style="17" customWidth="1"/>
    <col min="3" max="3" width="10.5" style="17" customWidth="1"/>
    <col min="4" max="16384" width="7.875" style="17"/>
  </cols>
  <sheetData>
    <row r="1" spans="1:7" ht="16.5" thickBot="1" x14ac:dyDescent="0.3">
      <c r="A1" s="130"/>
      <c r="B1" s="130"/>
      <c r="C1" s="130"/>
    </row>
    <row r="2" spans="1:7" ht="16.5" customHeight="1" thickBot="1" x14ac:dyDescent="0.3">
      <c r="A2" s="131"/>
      <c r="B2" s="131"/>
      <c r="C2" s="131"/>
    </row>
    <row r="3" spans="1:7" ht="13.5" thickBot="1" x14ac:dyDescent="0.25">
      <c r="A3" s="132" t="s">
        <v>111</v>
      </c>
      <c r="B3" s="132"/>
      <c r="C3" s="132"/>
    </row>
    <row r="4" spans="1:7" ht="13.5" thickBot="1" x14ac:dyDescent="0.25">
      <c r="A4" s="132"/>
      <c r="B4" s="132"/>
      <c r="C4" s="132"/>
    </row>
    <row r="5" spans="1:7" ht="15.75" thickBot="1" x14ac:dyDescent="0.25">
      <c r="A5" s="133" t="s">
        <v>187</v>
      </c>
      <c r="B5" s="133"/>
      <c r="C5" s="133"/>
    </row>
    <row r="6" spans="1:7" ht="16.5" thickBot="1" x14ac:dyDescent="0.3">
      <c r="A6" s="40" t="s">
        <v>1</v>
      </c>
      <c r="B6" s="41" t="s">
        <v>188</v>
      </c>
      <c r="C6" s="42" t="s">
        <v>189</v>
      </c>
    </row>
    <row r="7" spans="1:7" ht="14.25" x14ac:dyDescent="0.2">
      <c r="A7" s="43">
        <v>1</v>
      </c>
      <c r="B7" s="44" t="s">
        <v>190</v>
      </c>
      <c r="C7" s="45"/>
      <c r="E7" s="17" t="s">
        <v>126</v>
      </c>
      <c r="G7" s="17" t="s">
        <v>163</v>
      </c>
    </row>
    <row r="8" spans="1:7" ht="13.5" thickBot="1" x14ac:dyDescent="0.25">
      <c r="A8" s="46"/>
      <c r="B8" s="47" t="s">
        <v>191</v>
      </c>
      <c r="C8" s="48">
        <f>'[1]COMP BDI'!B7</f>
        <v>0.04</v>
      </c>
    </row>
    <row r="9" spans="1:7" ht="14.25" x14ac:dyDescent="0.2">
      <c r="A9" s="43">
        <v>2</v>
      </c>
      <c r="B9" s="44" t="s">
        <v>192</v>
      </c>
      <c r="C9" s="49"/>
    </row>
    <row r="10" spans="1:7" ht="13.5" thickBot="1" x14ac:dyDescent="0.25">
      <c r="A10" s="46"/>
      <c r="B10" s="47" t="s">
        <v>191</v>
      </c>
      <c r="C10" s="48">
        <f>'[1]COMP BDI'!B10</f>
        <v>1.3899999999999999E-2</v>
      </c>
    </row>
    <row r="11" spans="1:7" ht="14.25" x14ac:dyDescent="0.2">
      <c r="A11" s="43">
        <v>3</v>
      </c>
      <c r="B11" s="44" t="s">
        <v>193</v>
      </c>
      <c r="C11" s="49"/>
    </row>
    <row r="12" spans="1:7" ht="14.25" x14ac:dyDescent="0.2">
      <c r="A12" s="50" t="s">
        <v>194</v>
      </c>
      <c r="B12" s="51" t="s">
        <v>165</v>
      </c>
      <c r="C12" s="52">
        <f>'[1]COMP BDI'!B9</f>
        <v>1.2699999999999999E-2</v>
      </c>
    </row>
    <row r="13" spans="1:7" ht="14.25" x14ac:dyDescent="0.2">
      <c r="A13" s="50" t="s">
        <v>195</v>
      </c>
      <c r="B13" s="51" t="s">
        <v>164</v>
      </c>
      <c r="C13" s="52">
        <f>'[1]COMP BDI'!B8</f>
        <v>0.01</v>
      </c>
    </row>
    <row r="14" spans="1:7" ht="13.5" thickBot="1" x14ac:dyDescent="0.25">
      <c r="A14" s="46"/>
      <c r="B14" s="47" t="s">
        <v>191</v>
      </c>
      <c r="C14" s="48">
        <f>SUM(C12:C13)</f>
        <v>2.2699999999999998E-2</v>
      </c>
    </row>
    <row r="15" spans="1:7" ht="14.25" x14ac:dyDescent="0.2">
      <c r="A15" s="43">
        <v>4</v>
      </c>
      <c r="B15" s="44" t="s">
        <v>196</v>
      </c>
      <c r="C15" s="49"/>
    </row>
    <row r="16" spans="1:7" ht="14.25" x14ac:dyDescent="0.2">
      <c r="A16" s="50" t="s">
        <v>197</v>
      </c>
      <c r="B16" s="51" t="s">
        <v>168</v>
      </c>
      <c r="C16" s="52">
        <f>'[1]COMP BDI'!B12</f>
        <v>6.4999999999999997E-3</v>
      </c>
    </row>
    <row r="17" spans="1:3" ht="14.25" x14ac:dyDescent="0.2">
      <c r="A17" s="50" t="s">
        <v>198</v>
      </c>
      <c r="B17" s="51" t="s">
        <v>171</v>
      </c>
      <c r="C17" s="52">
        <f>'[1]COMP BDI'!B13</f>
        <v>0.03</v>
      </c>
    </row>
    <row r="18" spans="1:3" ht="14.25" x14ac:dyDescent="0.2">
      <c r="A18" s="50" t="s">
        <v>199</v>
      </c>
      <c r="B18" s="51" t="s">
        <v>200</v>
      </c>
      <c r="C18" s="52">
        <f>'[1]COMP BDI'!B14</f>
        <v>0.02</v>
      </c>
    </row>
    <row r="19" spans="1:3" ht="14.25" x14ac:dyDescent="0.2">
      <c r="A19" s="50" t="s">
        <v>201</v>
      </c>
      <c r="B19" s="51" t="s">
        <v>202</v>
      </c>
      <c r="C19" s="52">
        <v>0.02</v>
      </c>
    </row>
    <row r="20" spans="1:3" ht="13.5" thickBot="1" x14ac:dyDescent="0.25">
      <c r="A20" s="46"/>
      <c r="B20" s="47" t="s">
        <v>191</v>
      </c>
      <c r="C20" s="48">
        <f>SUM(C16:C19)</f>
        <v>7.6499999999999999E-2</v>
      </c>
    </row>
    <row r="21" spans="1:3" ht="14.25" x14ac:dyDescent="0.2">
      <c r="A21" s="43">
        <v>5</v>
      </c>
      <c r="B21" s="44" t="s">
        <v>203</v>
      </c>
      <c r="C21" s="49"/>
    </row>
    <row r="22" spans="1:3" ht="14.25" x14ac:dyDescent="0.2">
      <c r="A22" s="53"/>
      <c r="B22" s="54" t="s">
        <v>203</v>
      </c>
      <c r="C22" s="55">
        <v>7.0000000000000007E-2</v>
      </c>
    </row>
    <row r="23" spans="1:3" ht="13.5" thickBot="1" x14ac:dyDescent="0.25">
      <c r="A23" s="46"/>
      <c r="B23" s="47" t="s">
        <v>191</v>
      </c>
      <c r="C23" s="48">
        <f>C22</f>
        <v>7.0000000000000007E-2</v>
      </c>
    </row>
    <row r="24" spans="1:3" ht="15.75" thickBot="1" x14ac:dyDescent="0.3">
      <c r="A24" s="134" t="s">
        <v>204</v>
      </c>
      <c r="B24" s="134"/>
      <c r="C24" s="56">
        <f>'[1]COMP BDI'!B17</f>
        <v>0.24839689994585834</v>
      </c>
    </row>
    <row r="25" spans="1:3" ht="15" thickBot="1" x14ac:dyDescent="0.25">
      <c r="A25" s="57"/>
      <c r="B25" s="15"/>
      <c r="C25" s="58"/>
    </row>
    <row r="26" spans="1:3" x14ac:dyDescent="0.2">
      <c r="A26" s="135"/>
      <c r="B26" s="135"/>
      <c r="C26" s="135"/>
    </row>
    <row r="27" spans="1:3" ht="15" x14ac:dyDescent="0.25">
      <c r="A27" s="136" t="s">
        <v>205</v>
      </c>
      <c r="B27" s="136"/>
      <c r="C27" s="136"/>
    </row>
    <row r="28" spans="1:3" ht="14.25" x14ac:dyDescent="0.2">
      <c r="A28" s="137"/>
      <c r="B28" s="137"/>
      <c r="C28" s="137"/>
    </row>
    <row r="29" spans="1:3" ht="14.25" x14ac:dyDescent="0.2">
      <c r="A29" s="137"/>
      <c r="B29" s="137"/>
      <c r="C29" s="137"/>
    </row>
    <row r="30" spans="1:3" ht="14.25" x14ac:dyDescent="0.2">
      <c r="A30" s="137"/>
      <c r="B30" s="137"/>
      <c r="C30" s="137"/>
    </row>
    <row r="31" spans="1:3" ht="14.25" x14ac:dyDescent="0.2">
      <c r="A31" s="137"/>
      <c r="B31" s="137"/>
      <c r="C31" s="137"/>
    </row>
    <row r="32" spans="1:3" ht="15" x14ac:dyDescent="0.25">
      <c r="A32" s="129"/>
      <c r="B32" s="129"/>
      <c r="C32" s="129"/>
    </row>
    <row r="33" spans="1:3" ht="13.5" thickBot="1" x14ac:dyDescent="0.25">
      <c r="A33" s="139"/>
      <c r="B33" s="139"/>
      <c r="C33" s="139"/>
    </row>
    <row r="34" spans="1:3" ht="15" thickBot="1" x14ac:dyDescent="0.25">
      <c r="A34" s="57"/>
      <c r="B34" s="15"/>
      <c r="C34" s="58"/>
    </row>
    <row r="35" spans="1:3" x14ac:dyDescent="0.2">
      <c r="A35" s="135"/>
      <c r="B35" s="135"/>
      <c r="C35" s="135"/>
    </row>
    <row r="36" spans="1:3" x14ac:dyDescent="0.2">
      <c r="A36" s="140" t="s">
        <v>206</v>
      </c>
      <c r="B36" s="140"/>
      <c r="C36" s="140"/>
    </row>
    <row r="37" spans="1:3" ht="14.25" x14ac:dyDescent="0.2">
      <c r="A37" s="137"/>
      <c r="B37" s="137"/>
      <c r="C37" s="137"/>
    </row>
    <row r="38" spans="1:3" ht="14.25" x14ac:dyDescent="0.2">
      <c r="A38" s="137" t="s">
        <v>207</v>
      </c>
      <c r="B38" s="137"/>
      <c r="C38" s="137"/>
    </row>
    <row r="39" spans="1:3" ht="15" x14ac:dyDescent="0.2">
      <c r="A39" s="141" t="s">
        <v>208</v>
      </c>
      <c r="B39" s="141"/>
      <c r="C39" s="141"/>
    </row>
    <row r="40" spans="1:3" ht="13.5" thickBot="1" x14ac:dyDescent="0.25">
      <c r="A40" s="138" t="s">
        <v>209</v>
      </c>
      <c r="B40" s="138"/>
      <c r="C40" s="138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DC69-0CD4-41DA-8EE4-DECCEAF18BAA}">
  <sheetPr>
    <pageSetUpPr fitToPage="1"/>
  </sheetPr>
  <dimension ref="A1:J37"/>
  <sheetViews>
    <sheetView showOutlineSymbols="0" showWhiteSpace="0" workbookViewId="0">
      <selection activeCell="H35" sqref="H35:J3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63.75" customHeight="1" x14ac:dyDescent="0.2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ht="20.25" x14ac:dyDescent="0.2">
      <c r="A2" s="105" t="s">
        <v>121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5" customHeight="1" x14ac:dyDescent="0.2">
      <c r="A3" s="5" t="s">
        <v>112</v>
      </c>
      <c r="B3" s="106" t="s">
        <v>118</v>
      </c>
      <c r="C3" s="106"/>
      <c r="D3" s="106"/>
      <c r="E3" s="106"/>
      <c r="F3" s="106"/>
      <c r="G3" s="107" t="s">
        <v>113</v>
      </c>
      <c r="H3" s="107"/>
      <c r="I3" s="108">
        <v>45167</v>
      </c>
      <c r="J3" s="108"/>
    </row>
    <row r="4" spans="1:10" x14ac:dyDescent="0.2">
      <c r="A4" s="5" t="s">
        <v>114</v>
      </c>
      <c r="B4" s="106" t="s">
        <v>120</v>
      </c>
      <c r="C4" s="106"/>
      <c r="D4" s="106"/>
      <c r="E4" s="106"/>
      <c r="F4" s="106"/>
      <c r="G4" s="107" t="s">
        <v>115</v>
      </c>
      <c r="H4" s="107"/>
      <c r="I4" s="109"/>
      <c r="J4" s="109"/>
    </row>
    <row r="5" spans="1:10" x14ac:dyDescent="0.2">
      <c r="A5" s="5" t="s">
        <v>116</v>
      </c>
      <c r="B5" s="106" t="s">
        <v>119</v>
      </c>
      <c r="C5" s="106"/>
      <c r="D5" s="106"/>
      <c r="E5" s="106"/>
      <c r="F5" s="106"/>
      <c r="G5" s="107" t="s">
        <v>117</v>
      </c>
      <c r="H5" s="107"/>
      <c r="I5" s="110">
        <v>0.24840000000000001</v>
      </c>
      <c r="J5" s="110"/>
    </row>
    <row r="6" spans="1:10" ht="21" customHeight="1" x14ac:dyDescent="0.2">
      <c r="A6" s="114" t="s">
        <v>210</v>
      </c>
      <c r="B6" s="112"/>
      <c r="C6" s="112"/>
      <c r="D6" s="112"/>
      <c r="E6" s="112"/>
      <c r="F6" s="112"/>
      <c r="G6" s="112"/>
      <c r="H6" s="112"/>
      <c r="I6" s="112"/>
      <c r="J6" s="112"/>
    </row>
    <row r="7" spans="1:10" ht="30" customHeight="1" x14ac:dyDescent="0.2">
      <c r="A7" s="14" t="s">
        <v>2</v>
      </c>
      <c r="B7" s="14" t="s">
        <v>3</v>
      </c>
      <c r="C7" s="14" t="s">
        <v>4</v>
      </c>
      <c r="D7" s="14" t="s">
        <v>211</v>
      </c>
      <c r="E7" s="14" t="s">
        <v>5</v>
      </c>
      <c r="F7" s="14" t="s">
        <v>6</v>
      </c>
      <c r="G7" s="14" t="s">
        <v>212</v>
      </c>
      <c r="H7" s="14" t="s">
        <v>9</v>
      </c>
      <c r="I7" s="14" t="s">
        <v>10</v>
      </c>
      <c r="J7" s="14" t="s">
        <v>213</v>
      </c>
    </row>
    <row r="8" spans="1:10" ht="26.1" customHeight="1" x14ac:dyDescent="0.2">
      <c r="A8" s="64" t="s">
        <v>101</v>
      </c>
      <c r="B8" s="65" t="s">
        <v>39</v>
      </c>
      <c r="C8" s="65" t="s">
        <v>102</v>
      </c>
      <c r="D8" s="65" t="s">
        <v>214</v>
      </c>
      <c r="E8" s="66" t="s">
        <v>103</v>
      </c>
      <c r="F8" s="67">
        <v>3</v>
      </c>
      <c r="G8" s="67">
        <v>3532.97</v>
      </c>
      <c r="H8" s="67">
        <v>10598.91</v>
      </c>
      <c r="I8" s="64" t="s">
        <v>215</v>
      </c>
      <c r="J8" s="64" t="s">
        <v>215</v>
      </c>
    </row>
    <row r="9" spans="1:10" ht="51.95" customHeight="1" x14ac:dyDescent="0.2">
      <c r="A9" s="64" t="s">
        <v>35</v>
      </c>
      <c r="B9" s="65" t="s">
        <v>15</v>
      </c>
      <c r="C9" s="65" t="s">
        <v>36</v>
      </c>
      <c r="D9" s="65" t="s">
        <v>216</v>
      </c>
      <c r="E9" s="66" t="s">
        <v>17</v>
      </c>
      <c r="F9" s="67">
        <v>66</v>
      </c>
      <c r="G9" s="67">
        <v>125.67</v>
      </c>
      <c r="H9" s="67">
        <v>8294.2199999999993</v>
      </c>
      <c r="I9" s="64" t="s">
        <v>217</v>
      </c>
      <c r="J9" s="64" t="s">
        <v>218</v>
      </c>
    </row>
    <row r="10" spans="1:10" ht="26.1" customHeight="1" x14ac:dyDescent="0.2">
      <c r="A10" s="68" t="s">
        <v>59</v>
      </c>
      <c r="B10" s="69" t="s">
        <v>60</v>
      </c>
      <c r="C10" s="69" t="s">
        <v>61</v>
      </c>
      <c r="D10" s="69">
        <v>49.11</v>
      </c>
      <c r="E10" s="70" t="s">
        <v>52</v>
      </c>
      <c r="F10" s="71">
        <v>15.4</v>
      </c>
      <c r="G10" s="71">
        <v>343.01</v>
      </c>
      <c r="H10" s="71">
        <v>5282.35</v>
      </c>
      <c r="I10" s="68" t="s">
        <v>219</v>
      </c>
      <c r="J10" s="68" t="s">
        <v>220</v>
      </c>
    </row>
    <row r="11" spans="1:10" ht="24" customHeight="1" x14ac:dyDescent="0.2">
      <c r="A11" s="68" t="s">
        <v>98</v>
      </c>
      <c r="B11" s="69" t="s">
        <v>43</v>
      </c>
      <c r="C11" s="69" t="s">
        <v>99</v>
      </c>
      <c r="D11" s="69" t="s">
        <v>221</v>
      </c>
      <c r="E11" s="70" t="s">
        <v>65</v>
      </c>
      <c r="F11" s="71">
        <v>1</v>
      </c>
      <c r="G11" s="71">
        <v>3941.03</v>
      </c>
      <c r="H11" s="71">
        <v>3941.03</v>
      </c>
      <c r="I11" s="68" t="s">
        <v>222</v>
      </c>
      <c r="J11" s="68" t="s">
        <v>223</v>
      </c>
    </row>
    <row r="12" spans="1:10" ht="51.95" customHeight="1" x14ac:dyDescent="0.2">
      <c r="A12" s="68" t="s">
        <v>54</v>
      </c>
      <c r="B12" s="69" t="s">
        <v>15</v>
      </c>
      <c r="C12" s="69" t="s">
        <v>55</v>
      </c>
      <c r="D12" s="69" t="s">
        <v>224</v>
      </c>
      <c r="E12" s="70" t="s">
        <v>17</v>
      </c>
      <c r="F12" s="71">
        <v>61</v>
      </c>
      <c r="G12" s="71">
        <v>50.01</v>
      </c>
      <c r="H12" s="71">
        <v>3050.61</v>
      </c>
      <c r="I12" s="68" t="s">
        <v>225</v>
      </c>
      <c r="J12" s="68" t="s">
        <v>226</v>
      </c>
    </row>
    <row r="13" spans="1:10" ht="39" customHeight="1" x14ac:dyDescent="0.2">
      <c r="A13" s="68" t="s">
        <v>75</v>
      </c>
      <c r="B13" s="69" t="s">
        <v>15</v>
      </c>
      <c r="C13" s="69" t="s">
        <v>76</v>
      </c>
      <c r="D13" s="69" t="s">
        <v>227</v>
      </c>
      <c r="E13" s="70" t="s">
        <v>65</v>
      </c>
      <c r="F13" s="71">
        <v>5</v>
      </c>
      <c r="G13" s="71">
        <v>488.06</v>
      </c>
      <c r="H13" s="71">
        <v>2440.3000000000002</v>
      </c>
      <c r="I13" s="68" t="s">
        <v>228</v>
      </c>
      <c r="J13" s="68" t="s">
        <v>229</v>
      </c>
    </row>
    <row r="14" spans="1:10" ht="26.1" customHeight="1" x14ac:dyDescent="0.2">
      <c r="A14" s="68" t="s">
        <v>38</v>
      </c>
      <c r="B14" s="69" t="s">
        <v>39</v>
      </c>
      <c r="C14" s="69" t="s">
        <v>40</v>
      </c>
      <c r="D14" s="69" t="s">
        <v>230</v>
      </c>
      <c r="E14" s="70" t="s">
        <v>17</v>
      </c>
      <c r="F14" s="71">
        <v>66</v>
      </c>
      <c r="G14" s="71">
        <v>36.56</v>
      </c>
      <c r="H14" s="71">
        <v>2412.96</v>
      </c>
      <c r="I14" s="68" t="s">
        <v>231</v>
      </c>
      <c r="J14" s="68" t="s">
        <v>232</v>
      </c>
    </row>
    <row r="15" spans="1:10" ht="24" customHeight="1" x14ac:dyDescent="0.2">
      <c r="A15" s="72" t="s">
        <v>42</v>
      </c>
      <c r="B15" s="73" t="s">
        <v>43</v>
      </c>
      <c r="C15" s="73" t="s">
        <v>44</v>
      </c>
      <c r="D15" s="73" t="s">
        <v>216</v>
      </c>
      <c r="E15" s="74" t="s">
        <v>45</v>
      </c>
      <c r="F15" s="75">
        <v>32</v>
      </c>
      <c r="G15" s="75">
        <v>47.81</v>
      </c>
      <c r="H15" s="75">
        <v>1529.92</v>
      </c>
      <c r="I15" s="72" t="s">
        <v>233</v>
      </c>
      <c r="J15" s="72" t="s">
        <v>234</v>
      </c>
    </row>
    <row r="16" spans="1:10" ht="65.099999999999994" customHeight="1" x14ac:dyDescent="0.2">
      <c r="A16" s="72" t="s">
        <v>63</v>
      </c>
      <c r="B16" s="73" t="s">
        <v>15</v>
      </c>
      <c r="C16" s="73" t="s">
        <v>64</v>
      </c>
      <c r="D16" s="73" t="s">
        <v>235</v>
      </c>
      <c r="E16" s="74" t="s">
        <v>65</v>
      </c>
      <c r="F16" s="75">
        <v>1</v>
      </c>
      <c r="G16" s="75">
        <v>1025.32</v>
      </c>
      <c r="H16" s="75">
        <v>1025.32</v>
      </c>
      <c r="I16" s="72" t="s">
        <v>236</v>
      </c>
      <c r="J16" s="72" t="s">
        <v>237</v>
      </c>
    </row>
    <row r="17" spans="1:10" ht="51.95" customHeight="1" x14ac:dyDescent="0.2">
      <c r="A17" s="72" t="s">
        <v>72</v>
      </c>
      <c r="B17" s="73" t="s">
        <v>15</v>
      </c>
      <c r="C17" s="73" t="s">
        <v>73</v>
      </c>
      <c r="D17" s="73" t="s">
        <v>227</v>
      </c>
      <c r="E17" s="74" t="s">
        <v>65</v>
      </c>
      <c r="F17" s="75">
        <v>5</v>
      </c>
      <c r="G17" s="75">
        <v>204.66</v>
      </c>
      <c r="H17" s="75">
        <v>1023.3</v>
      </c>
      <c r="I17" s="72" t="s">
        <v>238</v>
      </c>
      <c r="J17" s="72" t="s">
        <v>239</v>
      </c>
    </row>
    <row r="18" spans="1:10" ht="39" customHeight="1" x14ac:dyDescent="0.2">
      <c r="A18" s="72" t="s">
        <v>87</v>
      </c>
      <c r="B18" s="73" t="s">
        <v>43</v>
      </c>
      <c r="C18" s="73" t="s">
        <v>88</v>
      </c>
      <c r="D18" s="73" t="s">
        <v>227</v>
      </c>
      <c r="E18" s="74" t="s">
        <v>65</v>
      </c>
      <c r="F18" s="75">
        <v>5</v>
      </c>
      <c r="G18" s="75">
        <v>178.88</v>
      </c>
      <c r="H18" s="75">
        <v>894.4</v>
      </c>
      <c r="I18" s="72" t="s">
        <v>240</v>
      </c>
      <c r="J18" s="72" t="s">
        <v>241</v>
      </c>
    </row>
    <row r="19" spans="1:10" ht="39" customHeight="1" x14ac:dyDescent="0.2">
      <c r="A19" s="72" t="s">
        <v>47</v>
      </c>
      <c r="B19" s="73" t="s">
        <v>15</v>
      </c>
      <c r="C19" s="73" t="s">
        <v>48</v>
      </c>
      <c r="D19" s="73" t="s">
        <v>242</v>
      </c>
      <c r="E19" s="74" t="s">
        <v>17</v>
      </c>
      <c r="F19" s="75">
        <v>32.56</v>
      </c>
      <c r="G19" s="75">
        <v>25.72</v>
      </c>
      <c r="H19" s="75">
        <v>837.44</v>
      </c>
      <c r="I19" s="72" t="s">
        <v>243</v>
      </c>
      <c r="J19" s="72" t="s">
        <v>244</v>
      </c>
    </row>
    <row r="20" spans="1:10" ht="39" customHeight="1" x14ac:dyDescent="0.2">
      <c r="A20" s="72" t="s">
        <v>78</v>
      </c>
      <c r="B20" s="73" t="s">
        <v>15</v>
      </c>
      <c r="C20" s="73" t="s">
        <v>79</v>
      </c>
      <c r="D20" s="73" t="s">
        <v>227</v>
      </c>
      <c r="E20" s="74" t="s">
        <v>65</v>
      </c>
      <c r="F20" s="75">
        <v>5</v>
      </c>
      <c r="G20" s="75">
        <v>164.45</v>
      </c>
      <c r="H20" s="75">
        <v>822.25</v>
      </c>
      <c r="I20" s="72" t="s">
        <v>245</v>
      </c>
      <c r="J20" s="72" t="s">
        <v>246</v>
      </c>
    </row>
    <row r="21" spans="1:10" ht="51.95" customHeight="1" x14ac:dyDescent="0.2">
      <c r="A21" s="72" t="s">
        <v>90</v>
      </c>
      <c r="B21" s="73" t="s">
        <v>15</v>
      </c>
      <c r="C21" s="73" t="s">
        <v>91</v>
      </c>
      <c r="D21" s="73" t="s">
        <v>247</v>
      </c>
      <c r="E21" s="74" t="s">
        <v>17</v>
      </c>
      <c r="F21" s="75">
        <v>2.5</v>
      </c>
      <c r="G21" s="75">
        <v>250.27</v>
      </c>
      <c r="H21" s="75">
        <v>625.66999999999996</v>
      </c>
      <c r="I21" s="72" t="s">
        <v>248</v>
      </c>
      <c r="J21" s="72" t="s">
        <v>249</v>
      </c>
    </row>
    <row r="22" spans="1:10" ht="26.1" customHeight="1" x14ac:dyDescent="0.2">
      <c r="A22" s="72" t="s">
        <v>27</v>
      </c>
      <c r="B22" s="73" t="s">
        <v>15</v>
      </c>
      <c r="C22" s="73" t="s">
        <v>28</v>
      </c>
      <c r="D22" s="73" t="s">
        <v>221</v>
      </c>
      <c r="E22" s="74" t="s">
        <v>17</v>
      </c>
      <c r="F22" s="75">
        <v>121.6</v>
      </c>
      <c r="G22" s="75">
        <v>4.6900000000000004</v>
      </c>
      <c r="H22" s="75">
        <v>570.29999999999995</v>
      </c>
      <c r="I22" s="72" t="s">
        <v>250</v>
      </c>
      <c r="J22" s="72" t="s">
        <v>251</v>
      </c>
    </row>
    <row r="23" spans="1:10" ht="26.1" customHeight="1" x14ac:dyDescent="0.2">
      <c r="A23" s="72" t="s">
        <v>14</v>
      </c>
      <c r="B23" s="73" t="s">
        <v>15</v>
      </c>
      <c r="C23" s="73" t="s">
        <v>16</v>
      </c>
      <c r="D23" s="73" t="s">
        <v>252</v>
      </c>
      <c r="E23" s="74" t="s">
        <v>17</v>
      </c>
      <c r="F23" s="75">
        <v>121.6</v>
      </c>
      <c r="G23" s="75">
        <v>4.1399999999999997</v>
      </c>
      <c r="H23" s="75">
        <v>503.42</v>
      </c>
      <c r="I23" s="72" t="s">
        <v>253</v>
      </c>
      <c r="J23" s="72" t="s">
        <v>254</v>
      </c>
    </row>
    <row r="24" spans="1:10" ht="39" customHeight="1" x14ac:dyDescent="0.2">
      <c r="A24" s="72" t="s">
        <v>23</v>
      </c>
      <c r="B24" s="73" t="s">
        <v>15</v>
      </c>
      <c r="C24" s="73" t="s">
        <v>24</v>
      </c>
      <c r="D24" s="73" t="s">
        <v>255</v>
      </c>
      <c r="E24" s="74" t="s">
        <v>25</v>
      </c>
      <c r="F24" s="75">
        <v>144</v>
      </c>
      <c r="G24" s="75">
        <v>3.49</v>
      </c>
      <c r="H24" s="75">
        <v>502.56</v>
      </c>
      <c r="I24" s="72" t="s">
        <v>253</v>
      </c>
      <c r="J24" s="72" t="s">
        <v>256</v>
      </c>
    </row>
    <row r="25" spans="1:10" ht="39" customHeight="1" x14ac:dyDescent="0.2">
      <c r="A25" s="72" t="s">
        <v>50</v>
      </c>
      <c r="B25" s="73" t="s">
        <v>15</v>
      </c>
      <c r="C25" s="73" t="s">
        <v>51</v>
      </c>
      <c r="D25" s="73" t="s">
        <v>242</v>
      </c>
      <c r="E25" s="74" t="s">
        <v>52</v>
      </c>
      <c r="F25" s="75">
        <v>25</v>
      </c>
      <c r="G25" s="75">
        <v>13.54</v>
      </c>
      <c r="H25" s="75">
        <v>338.5</v>
      </c>
      <c r="I25" s="72" t="s">
        <v>257</v>
      </c>
      <c r="J25" s="72" t="s">
        <v>258</v>
      </c>
    </row>
    <row r="26" spans="1:10" ht="26.1" customHeight="1" x14ac:dyDescent="0.2">
      <c r="A26" s="72" t="s">
        <v>69</v>
      </c>
      <c r="B26" s="73" t="s">
        <v>15</v>
      </c>
      <c r="C26" s="73" t="s">
        <v>70</v>
      </c>
      <c r="D26" s="73" t="s">
        <v>259</v>
      </c>
      <c r="E26" s="74" t="s">
        <v>21</v>
      </c>
      <c r="F26" s="75">
        <v>2</v>
      </c>
      <c r="G26" s="75">
        <v>153.85</v>
      </c>
      <c r="H26" s="75">
        <v>307.7</v>
      </c>
      <c r="I26" s="72" t="s">
        <v>260</v>
      </c>
      <c r="J26" s="72" t="s">
        <v>261</v>
      </c>
    </row>
    <row r="27" spans="1:10" ht="26.1" customHeight="1" x14ac:dyDescent="0.2">
      <c r="A27" s="72" t="s">
        <v>32</v>
      </c>
      <c r="B27" s="73" t="s">
        <v>15</v>
      </c>
      <c r="C27" s="73" t="s">
        <v>33</v>
      </c>
      <c r="D27" s="73" t="s">
        <v>224</v>
      </c>
      <c r="E27" s="74" t="s">
        <v>17</v>
      </c>
      <c r="F27" s="75">
        <v>73.92</v>
      </c>
      <c r="G27" s="75">
        <v>3.02</v>
      </c>
      <c r="H27" s="75">
        <v>223.23</v>
      </c>
      <c r="I27" s="72" t="s">
        <v>262</v>
      </c>
      <c r="J27" s="72" t="s">
        <v>263</v>
      </c>
    </row>
    <row r="28" spans="1:10" ht="39" customHeight="1" x14ac:dyDescent="0.2">
      <c r="A28" s="72" t="s">
        <v>93</v>
      </c>
      <c r="B28" s="73" t="s">
        <v>15</v>
      </c>
      <c r="C28" s="73" t="s">
        <v>94</v>
      </c>
      <c r="D28" s="73" t="s">
        <v>216</v>
      </c>
      <c r="E28" s="74" t="s">
        <v>17</v>
      </c>
      <c r="F28" s="75">
        <v>2.5</v>
      </c>
      <c r="G28" s="75">
        <v>84.36</v>
      </c>
      <c r="H28" s="75">
        <v>210.9</v>
      </c>
      <c r="I28" s="72" t="s">
        <v>264</v>
      </c>
      <c r="J28" s="72" t="s">
        <v>265</v>
      </c>
    </row>
    <row r="29" spans="1:10" ht="51.95" customHeight="1" x14ac:dyDescent="0.2">
      <c r="A29" s="72" t="s">
        <v>84</v>
      </c>
      <c r="B29" s="73" t="s">
        <v>15</v>
      </c>
      <c r="C29" s="73" t="s">
        <v>85</v>
      </c>
      <c r="D29" s="73" t="s">
        <v>227</v>
      </c>
      <c r="E29" s="74" t="s">
        <v>65</v>
      </c>
      <c r="F29" s="75">
        <v>1</v>
      </c>
      <c r="G29" s="75">
        <v>149.91999999999999</v>
      </c>
      <c r="H29" s="75">
        <v>149.91999999999999</v>
      </c>
      <c r="I29" s="72" t="s">
        <v>266</v>
      </c>
      <c r="J29" s="72" t="s">
        <v>267</v>
      </c>
    </row>
    <row r="30" spans="1:10" ht="51.95" customHeight="1" x14ac:dyDescent="0.2">
      <c r="A30" s="72" t="s">
        <v>19</v>
      </c>
      <c r="B30" s="73" t="s">
        <v>15</v>
      </c>
      <c r="C30" s="73" t="s">
        <v>20</v>
      </c>
      <c r="D30" s="73" t="s">
        <v>255</v>
      </c>
      <c r="E30" s="74" t="s">
        <v>21</v>
      </c>
      <c r="F30" s="75">
        <v>12</v>
      </c>
      <c r="G30" s="75">
        <v>11.03</v>
      </c>
      <c r="H30" s="75">
        <v>132.36000000000001</v>
      </c>
      <c r="I30" s="72" t="s">
        <v>268</v>
      </c>
      <c r="J30" s="72" t="s">
        <v>269</v>
      </c>
    </row>
    <row r="31" spans="1:10" ht="26.1" customHeight="1" x14ac:dyDescent="0.2">
      <c r="A31" s="72" t="s">
        <v>81</v>
      </c>
      <c r="B31" s="73" t="s">
        <v>15</v>
      </c>
      <c r="C31" s="73" t="s">
        <v>82</v>
      </c>
      <c r="D31" s="73" t="s">
        <v>227</v>
      </c>
      <c r="E31" s="74" t="s">
        <v>65</v>
      </c>
      <c r="F31" s="75">
        <v>5</v>
      </c>
      <c r="G31" s="75">
        <v>14.74</v>
      </c>
      <c r="H31" s="75">
        <v>73.7</v>
      </c>
      <c r="I31" s="72" t="s">
        <v>270</v>
      </c>
      <c r="J31" s="72" t="s">
        <v>271</v>
      </c>
    </row>
    <row r="32" spans="1:10" x14ac:dyDescent="0.2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x14ac:dyDescent="0.2">
      <c r="A33" s="143"/>
      <c r="B33" s="143"/>
      <c r="C33" s="143"/>
      <c r="D33" s="62"/>
      <c r="E33" s="8"/>
      <c r="F33" s="113" t="s">
        <v>108</v>
      </c>
      <c r="G33" s="143"/>
      <c r="H33" s="102">
        <f>H35/1.2484</f>
        <v>36679.966356936879</v>
      </c>
      <c r="I33" s="101"/>
      <c r="J33" s="101"/>
    </row>
    <row r="34" spans="1:10" x14ac:dyDescent="0.2">
      <c r="A34" s="143"/>
      <c r="B34" s="143"/>
      <c r="C34" s="143"/>
      <c r="D34" s="62"/>
      <c r="E34" s="8"/>
      <c r="F34" s="113" t="s">
        <v>109</v>
      </c>
      <c r="G34" s="143"/>
      <c r="H34" s="102">
        <f>H35-H33</f>
        <v>9111.3036430631182</v>
      </c>
      <c r="I34" s="101"/>
      <c r="J34" s="101"/>
    </row>
    <row r="35" spans="1:10" x14ac:dyDescent="0.2">
      <c r="A35" s="143"/>
      <c r="B35" s="143"/>
      <c r="C35" s="143"/>
      <c r="D35" s="62"/>
      <c r="E35" s="8"/>
      <c r="F35" s="113" t="s">
        <v>110</v>
      </c>
      <c r="G35" s="143"/>
      <c r="H35" s="142">
        <f>SUM(H8:H31)</f>
        <v>45791.27</v>
      </c>
      <c r="I35" s="143"/>
      <c r="J35" s="143"/>
    </row>
    <row r="36" spans="1:10" ht="60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69.95" customHeight="1" x14ac:dyDescent="0.2">
      <c r="A37" s="103" t="s">
        <v>122</v>
      </c>
      <c r="B37" s="103"/>
      <c r="C37" s="103"/>
      <c r="D37" s="103"/>
      <c r="E37" s="103"/>
      <c r="F37" s="103"/>
      <c r="G37" s="103"/>
      <c r="H37" s="103"/>
      <c r="I37" s="103"/>
      <c r="J37" s="103"/>
    </row>
  </sheetData>
  <mergeCells count="22">
    <mergeCell ref="A37:J37"/>
    <mergeCell ref="A6:J6"/>
    <mergeCell ref="A1:J1"/>
    <mergeCell ref="A2:J2"/>
    <mergeCell ref="B3:F3"/>
    <mergeCell ref="G3:H3"/>
    <mergeCell ref="I3:J3"/>
    <mergeCell ref="B4:F4"/>
    <mergeCell ref="G4:H4"/>
    <mergeCell ref="I4:J4"/>
    <mergeCell ref="A34:C34"/>
    <mergeCell ref="F34:G34"/>
    <mergeCell ref="H34:J34"/>
    <mergeCell ref="A35:C35"/>
    <mergeCell ref="F35:G35"/>
    <mergeCell ref="H35:J35"/>
    <mergeCell ref="A33:C33"/>
    <mergeCell ref="F33:G33"/>
    <mergeCell ref="H33:J33"/>
    <mergeCell ref="B5:F5"/>
    <mergeCell ref="G5:H5"/>
    <mergeCell ref="I5:J5"/>
  </mergeCells>
  <pageMargins left="0.5" right="0.5" top="1" bottom="1" header="0.5" footer="0.5"/>
  <pageSetup paperSize="9" scale="48" fitToHeight="0" orientation="portrait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29B0-6702-412C-A772-87C6FDAF39EB}">
  <sheetPr>
    <pageSetUpPr fitToPage="1"/>
  </sheetPr>
  <dimension ref="A1:J277"/>
  <sheetViews>
    <sheetView showOutlineSymbols="0" showWhiteSpace="0" view="pageBreakPreview" topLeftCell="A250" zoomScale="85" zoomScaleNormal="100" zoomScaleSheetLayoutView="85" workbookViewId="0">
      <selection activeCell="L9" sqref="L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54" customHeight="1" x14ac:dyDescent="0.2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ht="28.5" customHeight="1" x14ac:dyDescent="0.2">
      <c r="A2" s="105" t="s">
        <v>121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0" ht="15" customHeight="1" x14ac:dyDescent="0.2">
      <c r="A3" s="5" t="s">
        <v>112</v>
      </c>
      <c r="B3" s="106" t="s">
        <v>118</v>
      </c>
      <c r="C3" s="106"/>
      <c r="D3" s="106"/>
      <c r="E3" s="106"/>
      <c r="F3" s="106"/>
      <c r="G3" s="107" t="s">
        <v>113</v>
      </c>
      <c r="H3" s="107"/>
      <c r="I3" s="108">
        <v>45167</v>
      </c>
      <c r="J3" s="108"/>
    </row>
    <row r="4" spans="1:10" x14ac:dyDescent="0.2">
      <c r="A4" s="5" t="s">
        <v>114</v>
      </c>
      <c r="B4" s="106" t="s">
        <v>120</v>
      </c>
      <c r="C4" s="106"/>
      <c r="D4" s="106"/>
      <c r="E4" s="106"/>
      <c r="F4" s="106"/>
      <c r="G4" s="107" t="s">
        <v>115</v>
      </c>
      <c r="H4" s="107"/>
      <c r="I4" s="109"/>
      <c r="J4" s="109"/>
    </row>
    <row r="5" spans="1:10" x14ac:dyDescent="0.2">
      <c r="A5" s="5" t="s">
        <v>116</v>
      </c>
      <c r="B5" s="106" t="s">
        <v>119</v>
      </c>
      <c r="C5" s="106"/>
      <c r="D5" s="106"/>
      <c r="E5" s="106"/>
      <c r="F5" s="106"/>
      <c r="G5" s="107" t="s">
        <v>117</v>
      </c>
      <c r="H5" s="107"/>
      <c r="I5" s="110">
        <v>0.24840000000000001</v>
      </c>
      <c r="J5" s="110"/>
    </row>
    <row r="6" spans="1:10" ht="15" x14ac:dyDescent="0.25">
      <c r="A6" s="144" t="s">
        <v>272</v>
      </c>
      <c r="B6" s="145"/>
      <c r="C6" s="145"/>
      <c r="D6" s="145"/>
      <c r="E6" s="145"/>
      <c r="F6" s="145"/>
      <c r="G6" s="145"/>
      <c r="H6" s="145"/>
      <c r="I6" s="145"/>
      <c r="J6" s="145"/>
    </row>
    <row r="7" spans="1:10" ht="24" customHeight="1" x14ac:dyDescent="0.2">
      <c r="A7" s="98" t="s">
        <v>11</v>
      </c>
      <c r="B7" s="98"/>
      <c r="C7" s="98"/>
      <c r="D7" s="98" t="s">
        <v>12</v>
      </c>
      <c r="E7" s="98"/>
      <c r="F7" s="150"/>
      <c r="G7" s="150"/>
      <c r="H7" s="99"/>
      <c r="I7" s="98"/>
      <c r="J7" s="100">
        <v>1708.64</v>
      </c>
    </row>
    <row r="8" spans="1:10" ht="18" customHeight="1" x14ac:dyDescent="0.2">
      <c r="A8" s="76" t="s">
        <v>13</v>
      </c>
      <c r="B8" s="77" t="s">
        <v>2</v>
      </c>
      <c r="C8" s="76" t="s">
        <v>3</v>
      </c>
      <c r="D8" s="76" t="s">
        <v>4</v>
      </c>
      <c r="E8" s="148" t="s">
        <v>211</v>
      </c>
      <c r="F8" s="148"/>
      <c r="G8" s="78" t="s">
        <v>5</v>
      </c>
      <c r="H8" s="77" t="s">
        <v>6</v>
      </c>
      <c r="I8" s="77" t="s">
        <v>7</v>
      </c>
      <c r="J8" s="77" t="s">
        <v>9</v>
      </c>
    </row>
    <row r="9" spans="1:10" ht="26.1" customHeight="1" x14ac:dyDescent="0.2">
      <c r="A9" s="79" t="s">
        <v>273</v>
      </c>
      <c r="B9" s="80" t="s">
        <v>14</v>
      </c>
      <c r="C9" s="79" t="s">
        <v>15</v>
      </c>
      <c r="D9" s="79" t="s">
        <v>16</v>
      </c>
      <c r="E9" s="149" t="s">
        <v>252</v>
      </c>
      <c r="F9" s="149"/>
      <c r="G9" s="81" t="s">
        <v>17</v>
      </c>
      <c r="H9" s="82">
        <v>1</v>
      </c>
      <c r="I9" s="83">
        <v>3.32</v>
      </c>
      <c r="J9" s="83">
        <v>3.32</v>
      </c>
    </row>
    <row r="10" spans="1:10" ht="24" customHeight="1" x14ac:dyDescent="0.2">
      <c r="A10" s="84" t="s">
        <v>274</v>
      </c>
      <c r="B10" s="85" t="s">
        <v>275</v>
      </c>
      <c r="C10" s="84" t="s">
        <v>15</v>
      </c>
      <c r="D10" s="84" t="s">
        <v>276</v>
      </c>
      <c r="E10" s="151" t="s">
        <v>221</v>
      </c>
      <c r="F10" s="151"/>
      <c r="G10" s="86" t="s">
        <v>277</v>
      </c>
      <c r="H10" s="87">
        <v>7.1800000000000003E-2</v>
      </c>
      <c r="I10" s="88">
        <v>22.8</v>
      </c>
      <c r="J10" s="88">
        <v>1.63</v>
      </c>
    </row>
    <row r="11" spans="1:10" ht="24" customHeight="1" x14ac:dyDescent="0.2">
      <c r="A11" s="84" t="s">
        <v>274</v>
      </c>
      <c r="B11" s="85" t="s">
        <v>278</v>
      </c>
      <c r="C11" s="84" t="s">
        <v>15</v>
      </c>
      <c r="D11" s="84" t="s">
        <v>279</v>
      </c>
      <c r="E11" s="151" t="s">
        <v>221</v>
      </c>
      <c r="F11" s="151"/>
      <c r="G11" s="86" t="s">
        <v>277</v>
      </c>
      <c r="H11" s="87">
        <v>7.1800000000000003E-2</v>
      </c>
      <c r="I11" s="88">
        <v>23.63</v>
      </c>
      <c r="J11" s="88">
        <v>1.69</v>
      </c>
    </row>
    <row r="12" spans="1:10" x14ac:dyDescent="0.2">
      <c r="A12" s="89"/>
      <c r="B12" s="89"/>
      <c r="C12" s="89"/>
      <c r="D12" s="89"/>
      <c r="E12" s="89" t="s">
        <v>280</v>
      </c>
      <c r="F12" s="90"/>
      <c r="G12" s="89" t="s">
        <v>281</v>
      </c>
      <c r="H12" s="90">
        <v>0</v>
      </c>
      <c r="I12" s="89" t="s">
        <v>282</v>
      </c>
      <c r="J12" s="90">
        <v>0</v>
      </c>
    </row>
    <row r="13" spans="1:10" x14ac:dyDescent="0.2">
      <c r="A13" s="89"/>
      <c r="B13" s="89"/>
      <c r="C13" s="89"/>
      <c r="D13" s="89"/>
      <c r="E13" s="89" t="s">
        <v>283</v>
      </c>
      <c r="F13" s="90">
        <v>0</v>
      </c>
      <c r="G13" s="89"/>
      <c r="H13" s="147" t="s">
        <v>284</v>
      </c>
      <c r="I13" s="147"/>
      <c r="J13" s="90">
        <v>4.1399999999999997</v>
      </c>
    </row>
    <row r="14" spans="1:10" ht="30" customHeight="1" thickBot="1" x14ac:dyDescent="0.25">
      <c r="A14" s="8"/>
      <c r="B14" s="8"/>
      <c r="C14" s="8"/>
      <c r="D14" s="8"/>
      <c r="E14" s="8"/>
      <c r="F14" s="8"/>
      <c r="G14" s="8" t="s">
        <v>285</v>
      </c>
      <c r="H14" s="91" t="s">
        <v>286</v>
      </c>
      <c r="I14" s="8" t="s">
        <v>287</v>
      </c>
      <c r="J14" s="63">
        <v>503.42</v>
      </c>
    </row>
    <row r="15" spans="1:10" ht="0.95" customHeight="1" thickTop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</row>
    <row r="16" spans="1:10" ht="18" customHeight="1" x14ac:dyDescent="0.2">
      <c r="A16" s="76" t="s">
        <v>18</v>
      </c>
      <c r="B16" s="77" t="s">
        <v>2</v>
      </c>
      <c r="C16" s="76" t="s">
        <v>3</v>
      </c>
      <c r="D16" s="76" t="s">
        <v>4</v>
      </c>
      <c r="E16" s="148" t="s">
        <v>211</v>
      </c>
      <c r="F16" s="148"/>
      <c r="G16" s="78" t="s">
        <v>5</v>
      </c>
      <c r="H16" s="77" t="s">
        <v>6</v>
      </c>
      <c r="I16" s="77" t="s">
        <v>7</v>
      </c>
      <c r="J16" s="77" t="s">
        <v>9</v>
      </c>
    </row>
    <row r="17" spans="1:10" ht="51.95" customHeight="1" x14ac:dyDescent="0.2">
      <c r="A17" s="79" t="s">
        <v>273</v>
      </c>
      <c r="B17" s="80" t="s">
        <v>19</v>
      </c>
      <c r="C17" s="79" t="s">
        <v>15</v>
      </c>
      <c r="D17" s="79" t="s">
        <v>20</v>
      </c>
      <c r="E17" s="149" t="s">
        <v>255</v>
      </c>
      <c r="F17" s="149"/>
      <c r="G17" s="81" t="s">
        <v>21</v>
      </c>
      <c r="H17" s="82">
        <v>1</v>
      </c>
      <c r="I17" s="83">
        <v>8.84</v>
      </c>
      <c r="J17" s="83">
        <v>8.84</v>
      </c>
    </row>
    <row r="18" spans="1:10" ht="51.95" customHeight="1" x14ac:dyDescent="0.2">
      <c r="A18" s="84" t="s">
        <v>274</v>
      </c>
      <c r="B18" s="85" t="s">
        <v>288</v>
      </c>
      <c r="C18" s="84" t="s">
        <v>15</v>
      </c>
      <c r="D18" s="84" t="s">
        <v>289</v>
      </c>
      <c r="E18" s="151" t="s">
        <v>290</v>
      </c>
      <c r="F18" s="151"/>
      <c r="G18" s="86" t="s">
        <v>291</v>
      </c>
      <c r="H18" s="87">
        <v>2.6700000000000002E-2</v>
      </c>
      <c r="I18" s="88">
        <v>174.43</v>
      </c>
      <c r="J18" s="88">
        <v>4.6500000000000004</v>
      </c>
    </row>
    <row r="19" spans="1:10" ht="39" customHeight="1" x14ac:dyDescent="0.2">
      <c r="A19" s="84" t="s">
        <v>274</v>
      </c>
      <c r="B19" s="85" t="s">
        <v>292</v>
      </c>
      <c r="C19" s="84" t="s">
        <v>15</v>
      </c>
      <c r="D19" s="84" t="s">
        <v>293</v>
      </c>
      <c r="E19" s="151" t="s">
        <v>290</v>
      </c>
      <c r="F19" s="151"/>
      <c r="G19" s="86" t="s">
        <v>291</v>
      </c>
      <c r="H19" s="87">
        <v>8.3000000000000001E-3</v>
      </c>
      <c r="I19" s="88">
        <v>198.55</v>
      </c>
      <c r="J19" s="88">
        <v>1.64</v>
      </c>
    </row>
    <row r="20" spans="1:10" ht="51.95" customHeight="1" x14ac:dyDescent="0.2">
      <c r="A20" s="84" t="s">
        <v>274</v>
      </c>
      <c r="B20" s="85" t="s">
        <v>294</v>
      </c>
      <c r="C20" s="84" t="s">
        <v>15</v>
      </c>
      <c r="D20" s="84" t="s">
        <v>295</v>
      </c>
      <c r="E20" s="151" t="s">
        <v>290</v>
      </c>
      <c r="F20" s="151"/>
      <c r="G20" s="86" t="s">
        <v>296</v>
      </c>
      <c r="H20" s="87">
        <v>2.0299999999999999E-2</v>
      </c>
      <c r="I20" s="88">
        <v>63.73</v>
      </c>
      <c r="J20" s="88">
        <v>1.29</v>
      </c>
    </row>
    <row r="21" spans="1:10" ht="39" customHeight="1" x14ac:dyDescent="0.2">
      <c r="A21" s="84" t="s">
        <v>274</v>
      </c>
      <c r="B21" s="85" t="s">
        <v>297</v>
      </c>
      <c r="C21" s="84" t="s">
        <v>15</v>
      </c>
      <c r="D21" s="84" t="s">
        <v>298</v>
      </c>
      <c r="E21" s="151" t="s">
        <v>290</v>
      </c>
      <c r="F21" s="151"/>
      <c r="G21" s="86" t="s">
        <v>296</v>
      </c>
      <c r="H21" s="87">
        <v>1.5100000000000001E-2</v>
      </c>
      <c r="I21" s="88">
        <v>83.66</v>
      </c>
      <c r="J21" s="88">
        <v>1.26</v>
      </c>
    </row>
    <row r="22" spans="1:10" x14ac:dyDescent="0.2">
      <c r="A22" s="89"/>
      <c r="B22" s="89"/>
      <c r="C22" s="89"/>
      <c r="D22" s="89"/>
      <c r="E22" s="89" t="s">
        <v>280</v>
      </c>
      <c r="F22" s="90"/>
      <c r="G22" s="89" t="s">
        <v>281</v>
      </c>
      <c r="H22" s="90">
        <v>0</v>
      </c>
      <c r="I22" s="89" t="s">
        <v>282</v>
      </c>
      <c r="J22" s="90">
        <v>0</v>
      </c>
    </row>
    <row r="23" spans="1:10" x14ac:dyDescent="0.2">
      <c r="A23" s="89"/>
      <c r="B23" s="89"/>
      <c r="C23" s="89"/>
      <c r="D23" s="89"/>
      <c r="E23" s="89" t="s">
        <v>283</v>
      </c>
      <c r="F23" s="90">
        <v>0</v>
      </c>
      <c r="G23" s="89"/>
      <c r="H23" s="147" t="s">
        <v>284</v>
      </c>
      <c r="I23" s="147"/>
      <c r="J23" s="90">
        <v>11.03</v>
      </c>
    </row>
    <row r="24" spans="1:10" ht="30" customHeight="1" thickBot="1" x14ac:dyDescent="0.25">
      <c r="A24" s="8"/>
      <c r="B24" s="8"/>
      <c r="C24" s="8"/>
      <c r="D24" s="8"/>
      <c r="E24" s="8"/>
      <c r="F24" s="8"/>
      <c r="G24" s="8" t="s">
        <v>285</v>
      </c>
      <c r="H24" s="91" t="s">
        <v>299</v>
      </c>
      <c r="I24" s="8" t="s">
        <v>287</v>
      </c>
      <c r="J24" s="63">
        <v>132.36000000000001</v>
      </c>
    </row>
    <row r="25" spans="1:10" ht="0.95" customHeight="1" thickTop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</row>
    <row r="26" spans="1:10" ht="18" customHeight="1" x14ac:dyDescent="0.2">
      <c r="A26" s="76" t="s">
        <v>22</v>
      </c>
      <c r="B26" s="77" t="s">
        <v>2</v>
      </c>
      <c r="C26" s="76" t="s">
        <v>3</v>
      </c>
      <c r="D26" s="76" t="s">
        <v>4</v>
      </c>
      <c r="E26" s="148" t="s">
        <v>211</v>
      </c>
      <c r="F26" s="148"/>
      <c r="G26" s="78" t="s">
        <v>5</v>
      </c>
      <c r="H26" s="77" t="s">
        <v>6</v>
      </c>
      <c r="I26" s="77" t="s">
        <v>7</v>
      </c>
      <c r="J26" s="77" t="s">
        <v>9</v>
      </c>
    </row>
    <row r="27" spans="1:10" ht="39" customHeight="1" x14ac:dyDescent="0.2">
      <c r="A27" s="79" t="s">
        <v>273</v>
      </c>
      <c r="B27" s="80" t="s">
        <v>23</v>
      </c>
      <c r="C27" s="79" t="s">
        <v>15</v>
      </c>
      <c r="D27" s="79" t="s">
        <v>24</v>
      </c>
      <c r="E27" s="149" t="s">
        <v>255</v>
      </c>
      <c r="F27" s="149"/>
      <c r="G27" s="81" t="s">
        <v>25</v>
      </c>
      <c r="H27" s="82">
        <v>1</v>
      </c>
      <c r="I27" s="83">
        <v>2.8</v>
      </c>
      <c r="J27" s="83">
        <v>2.8</v>
      </c>
    </row>
    <row r="28" spans="1:10" ht="51.95" customHeight="1" x14ac:dyDescent="0.2">
      <c r="A28" s="84" t="s">
        <v>274</v>
      </c>
      <c r="B28" s="85" t="s">
        <v>294</v>
      </c>
      <c r="C28" s="84" t="s">
        <v>15</v>
      </c>
      <c r="D28" s="84" t="s">
        <v>295</v>
      </c>
      <c r="E28" s="151" t="s">
        <v>290</v>
      </c>
      <c r="F28" s="151"/>
      <c r="G28" s="86" t="s">
        <v>296</v>
      </c>
      <c r="H28" s="87">
        <v>6.0000000000000001E-3</v>
      </c>
      <c r="I28" s="88">
        <v>63.73</v>
      </c>
      <c r="J28" s="88">
        <v>0.38</v>
      </c>
    </row>
    <row r="29" spans="1:10" ht="51.95" customHeight="1" x14ac:dyDescent="0.2">
      <c r="A29" s="84" t="s">
        <v>274</v>
      </c>
      <c r="B29" s="85" t="s">
        <v>288</v>
      </c>
      <c r="C29" s="84" t="s">
        <v>15</v>
      </c>
      <c r="D29" s="84" t="s">
        <v>289</v>
      </c>
      <c r="E29" s="151" t="s">
        <v>290</v>
      </c>
      <c r="F29" s="151"/>
      <c r="G29" s="86" t="s">
        <v>291</v>
      </c>
      <c r="H29" s="87">
        <v>1.3899999999999999E-2</v>
      </c>
      <c r="I29" s="88">
        <v>174.43</v>
      </c>
      <c r="J29" s="88">
        <v>2.42</v>
      </c>
    </row>
    <row r="30" spans="1:10" x14ac:dyDescent="0.2">
      <c r="A30" s="89"/>
      <c r="B30" s="89"/>
      <c r="C30" s="89"/>
      <c r="D30" s="89"/>
      <c r="E30" s="89" t="s">
        <v>280</v>
      </c>
      <c r="F30" s="90"/>
      <c r="G30" s="89" t="s">
        <v>281</v>
      </c>
      <c r="H30" s="90">
        <v>0</v>
      </c>
      <c r="I30" s="89" t="s">
        <v>282</v>
      </c>
      <c r="J30" s="90">
        <v>0</v>
      </c>
    </row>
    <row r="31" spans="1:10" x14ac:dyDescent="0.2">
      <c r="A31" s="89"/>
      <c r="B31" s="89"/>
      <c r="C31" s="89"/>
      <c r="D31" s="89"/>
      <c r="E31" s="89" t="s">
        <v>283</v>
      </c>
      <c r="F31" s="90">
        <v>0</v>
      </c>
      <c r="G31" s="89"/>
      <c r="H31" s="147" t="s">
        <v>284</v>
      </c>
      <c r="I31" s="147"/>
      <c r="J31" s="90">
        <v>3.49</v>
      </c>
    </row>
    <row r="32" spans="1:10" ht="30" customHeight="1" thickBot="1" x14ac:dyDescent="0.25">
      <c r="A32" s="8"/>
      <c r="B32" s="8"/>
      <c r="C32" s="8"/>
      <c r="D32" s="8"/>
      <c r="E32" s="8"/>
      <c r="F32" s="8"/>
      <c r="G32" s="8" t="s">
        <v>285</v>
      </c>
      <c r="H32" s="91" t="s">
        <v>300</v>
      </c>
      <c r="I32" s="8" t="s">
        <v>287</v>
      </c>
      <c r="J32" s="63">
        <v>502.56</v>
      </c>
    </row>
    <row r="33" spans="1:10" ht="0.95" customHeight="1" thickTop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</row>
    <row r="34" spans="1:10" ht="18" customHeight="1" x14ac:dyDescent="0.2">
      <c r="A34" s="76" t="s">
        <v>26</v>
      </c>
      <c r="B34" s="77" t="s">
        <v>2</v>
      </c>
      <c r="C34" s="76" t="s">
        <v>3</v>
      </c>
      <c r="D34" s="76" t="s">
        <v>4</v>
      </c>
      <c r="E34" s="148" t="s">
        <v>211</v>
      </c>
      <c r="F34" s="148"/>
      <c r="G34" s="78" t="s">
        <v>5</v>
      </c>
      <c r="H34" s="77" t="s">
        <v>6</v>
      </c>
      <c r="I34" s="77" t="s">
        <v>7</v>
      </c>
      <c r="J34" s="77" t="s">
        <v>9</v>
      </c>
    </row>
    <row r="35" spans="1:10" ht="26.1" customHeight="1" x14ac:dyDescent="0.2">
      <c r="A35" s="79" t="s">
        <v>273</v>
      </c>
      <c r="B35" s="80" t="s">
        <v>27</v>
      </c>
      <c r="C35" s="79" t="s">
        <v>15</v>
      </c>
      <c r="D35" s="79" t="s">
        <v>28</v>
      </c>
      <c r="E35" s="149" t="s">
        <v>221</v>
      </c>
      <c r="F35" s="149"/>
      <c r="G35" s="81" t="s">
        <v>17</v>
      </c>
      <c r="H35" s="82">
        <v>1</v>
      </c>
      <c r="I35" s="83">
        <v>3.76</v>
      </c>
      <c r="J35" s="83">
        <v>3.76</v>
      </c>
    </row>
    <row r="36" spans="1:10" ht="24" customHeight="1" x14ac:dyDescent="0.2">
      <c r="A36" s="84" t="s">
        <v>274</v>
      </c>
      <c r="B36" s="85" t="s">
        <v>275</v>
      </c>
      <c r="C36" s="84" t="s">
        <v>15</v>
      </c>
      <c r="D36" s="84" t="s">
        <v>276</v>
      </c>
      <c r="E36" s="151" t="s">
        <v>221</v>
      </c>
      <c r="F36" s="151"/>
      <c r="G36" s="86" t="s">
        <v>277</v>
      </c>
      <c r="H36" s="87">
        <v>0.16500000000000001</v>
      </c>
      <c r="I36" s="88">
        <v>22.8</v>
      </c>
      <c r="J36" s="88">
        <v>3.76</v>
      </c>
    </row>
    <row r="37" spans="1:10" x14ac:dyDescent="0.2">
      <c r="A37" s="89"/>
      <c r="B37" s="89"/>
      <c r="C37" s="89"/>
      <c r="D37" s="89"/>
      <c r="E37" s="89" t="s">
        <v>280</v>
      </c>
      <c r="F37" s="90"/>
      <c r="G37" s="89" t="s">
        <v>281</v>
      </c>
      <c r="H37" s="90">
        <v>0</v>
      </c>
      <c r="I37" s="89" t="s">
        <v>282</v>
      </c>
      <c r="J37" s="90">
        <v>0</v>
      </c>
    </row>
    <row r="38" spans="1:10" x14ac:dyDescent="0.2">
      <c r="A38" s="89"/>
      <c r="B38" s="89"/>
      <c r="C38" s="89"/>
      <c r="D38" s="89"/>
      <c r="E38" s="89" t="s">
        <v>283</v>
      </c>
      <c r="F38" s="90">
        <v>0</v>
      </c>
      <c r="G38" s="89"/>
      <c r="H38" s="147" t="s">
        <v>284</v>
      </c>
      <c r="I38" s="147"/>
      <c r="J38" s="90">
        <v>4.6900000000000004</v>
      </c>
    </row>
    <row r="39" spans="1:10" ht="30" customHeight="1" thickBot="1" x14ac:dyDescent="0.25">
      <c r="A39" s="8"/>
      <c r="B39" s="8"/>
      <c r="C39" s="8"/>
      <c r="D39" s="8"/>
      <c r="E39" s="8"/>
      <c r="F39" s="8"/>
      <c r="G39" s="8" t="s">
        <v>285</v>
      </c>
      <c r="H39" s="91" t="s">
        <v>286</v>
      </c>
      <c r="I39" s="8" t="s">
        <v>287</v>
      </c>
      <c r="J39" s="63">
        <v>570.29999999999995</v>
      </c>
    </row>
    <row r="40" spans="1:10" ht="0.95" customHeight="1" thickTop="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</row>
    <row r="41" spans="1:10" ht="24" customHeight="1" x14ac:dyDescent="0.2">
      <c r="A41" s="98" t="s">
        <v>29</v>
      </c>
      <c r="B41" s="98"/>
      <c r="C41" s="98"/>
      <c r="D41" s="98" t="s">
        <v>30</v>
      </c>
      <c r="E41" s="98"/>
      <c r="F41" s="150"/>
      <c r="G41" s="150"/>
      <c r="H41" s="99"/>
      <c r="I41" s="98"/>
      <c r="J41" s="100">
        <v>16686.88</v>
      </c>
    </row>
    <row r="42" spans="1:10" ht="18" customHeight="1" x14ac:dyDescent="0.2">
      <c r="A42" s="76" t="s">
        <v>31</v>
      </c>
      <c r="B42" s="77" t="s">
        <v>2</v>
      </c>
      <c r="C42" s="76" t="s">
        <v>3</v>
      </c>
      <c r="D42" s="76" t="s">
        <v>4</v>
      </c>
      <c r="E42" s="148" t="s">
        <v>211</v>
      </c>
      <c r="F42" s="148"/>
      <c r="G42" s="78" t="s">
        <v>5</v>
      </c>
      <c r="H42" s="77" t="s">
        <v>6</v>
      </c>
      <c r="I42" s="77" t="s">
        <v>7</v>
      </c>
      <c r="J42" s="77" t="s">
        <v>9</v>
      </c>
    </row>
    <row r="43" spans="1:10" ht="26.1" customHeight="1" x14ac:dyDescent="0.2">
      <c r="A43" s="79" t="s">
        <v>273</v>
      </c>
      <c r="B43" s="80" t="s">
        <v>32</v>
      </c>
      <c r="C43" s="79" t="s">
        <v>15</v>
      </c>
      <c r="D43" s="79" t="s">
        <v>33</v>
      </c>
      <c r="E43" s="149" t="s">
        <v>224</v>
      </c>
      <c r="F43" s="149"/>
      <c r="G43" s="81" t="s">
        <v>17</v>
      </c>
      <c r="H43" s="82">
        <v>1</v>
      </c>
      <c r="I43" s="83">
        <v>2.42</v>
      </c>
      <c r="J43" s="83">
        <v>2.42</v>
      </c>
    </row>
    <row r="44" spans="1:10" ht="51.95" customHeight="1" x14ac:dyDescent="0.2">
      <c r="A44" s="84" t="s">
        <v>274</v>
      </c>
      <c r="B44" s="85" t="s">
        <v>301</v>
      </c>
      <c r="C44" s="84" t="s">
        <v>15</v>
      </c>
      <c r="D44" s="84" t="s">
        <v>302</v>
      </c>
      <c r="E44" s="151" t="s">
        <v>290</v>
      </c>
      <c r="F44" s="151"/>
      <c r="G44" s="86" t="s">
        <v>291</v>
      </c>
      <c r="H44" s="87">
        <v>2E-3</v>
      </c>
      <c r="I44" s="88">
        <v>183.63</v>
      </c>
      <c r="J44" s="88">
        <v>0.36</v>
      </c>
    </row>
    <row r="45" spans="1:10" ht="39" customHeight="1" x14ac:dyDescent="0.2">
      <c r="A45" s="84" t="s">
        <v>274</v>
      </c>
      <c r="B45" s="85" t="s">
        <v>303</v>
      </c>
      <c r="C45" s="84" t="s">
        <v>15</v>
      </c>
      <c r="D45" s="84" t="s">
        <v>304</v>
      </c>
      <c r="E45" s="151" t="s">
        <v>290</v>
      </c>
      <c r="F45" s="151"/>
      <c r="G45" s="86" t="s">
        <v>296</v>
      </c>
      <c r="H45" s="87">
        <v>8.0000000000000002E-3</v>
      </c>
      <c r="I45" s="88">
        <v>96.25</v>
      </c>
      <c r="J45" s="88">
        <v>0.77</v>
      </c>
    </row>
    <row r="46" spans="1:10" ht="39" customHeight="1" x14ac:dyDescent="0.2">
      <c r="A46" s="84" t="s">
        <v>274</v>
      </c>
      <c r="B46" s="85" t="s">
        <v>305</v>
      </c>
      <c r="C46" s="84" t="s">
        <v>15</v>
      </c>
      <c r="D46" s="84" t="s">
        <v>306</v>
      </c>
      <c r="E46" s="151" t="s">
        <v>290</v>
      </c>
      <c r="F46" s="151"/>
      <c r="G46" s="86" t="s">
        <v>291</v>
      </c>
      <c r="H46" s="87">
        <v>1E-4</v>
      </c>
      <c r="I46" s="88">
        <v>253.89</v>
      </c>
      <c r="J46" s="88">
        <v>0.02</v>
      </c>
    </row>
    <row r="47" spans="1:10" ht="65.099999999999994" customHeight="1" x14ac:dyDescent="0.2">
      <c r="A47" s="84" t="s">
        <v>274</v>
      </c>
      <c r="B47" s="85" t="s">
        <v>307</v>
      </c>
      <c r="C47" s="84" t="s">
        <v>15</v>
      </c>
      <c r="D47" s="84" t="s">
        <v>308</v>
      </c>
      <c r="E47" s="151" t="s">
        <v>290</v>
      </c>
      <c r="F47" s="151"/>
      <c r="G47" s="86" t="s">
        <v>291</v>
      </c>
      <c r="H47" s="87">
        <v>1E-3</v>
      </c>
      <c r="I47" s="88">
        <v>289.07</v>
      </c>
      <c r="J47" s="88">
        <v>0.28000000000000003</v>
      </c>
    </row>
    <row r="48" spans="1:10" ht="65.099999999999994" customHeight="1" x14ac:dyDescent="0.2">
      <c r="A48" s="84" t="s">
        <v>274</v>
      </c>
      <c r="B48" s="85" t="s">
        <v>309</v>
      </c>
      <c r="C48" s="84" t="s">
        <v>15</v>
      </c>
      <c r="D48" s="84" t="s">
        <v>310</v>
      </c>
      <c r="E48" s="151" t="s">
        <v>290</v>
      </c>
      <c r="F48" s="151"/>
      <c r="G48" s="86" t="s">
        <v>296</v>
      </c>
      <c r="H48" s="87">
        <v>7.0000000000000001E-3</v>
      </c>
      <c r="I48" s="88">
        <v>70.62</v>
      </c>
      <c r="J48" s="88">
        <v>0.49</v>
      </c>
    </row>
    <row r="49" spans="1:10" ht="24" customHeight="1" x14ac:dyDescent="0.2">
      <c r="A49" s="84" t="s">
        <v>274</v>
      </c>
      <c r="B49" s="85" t="s">
        <v>275</v>
      </c>
      <c r="C49" s="84" t="s">
        <v>15</v>
      </c>
      <c r="D49" s="84" t="s">
        <v>276</v>
      </c>
      <c r="E49" s="151" t="s">
        <v>221</v>
      </c>
      <c r="F49" s="151"/>
      <c r="G49" s="86" t="s">
        <v>277</v>
      </c>
      <c r="H49" s="87">
        <v>8.0000000000000002E-3</v>
      </c>
      <c r="I49" s="88">
        <v>22.8</v>
      </c>
      <c r="J49" s="88">
        <v>0.18</v>
      </c>
    </row>
    <row r="50" spans="1:10" ht="51.95" customHeight="1" x14ac:dyDescent="0.2">
      <c r="A50" s="84" t="s">
        <v>274</v>
      </c>
      <c r="B50" s="85" t="s">
        <v>311</v>
      </c>
      <c r="C50" s="84" t="s">
        <v>15</v>
      </c>
      <c r="D50" s="84" t="s">
        <v>312</v>
      </c>
      <c r="E50" s="151" t="s">
        <v>290</v>
      </c>
      <c r="F50" s="151"/>
      <c r="G50" s="86" t="s">
        <v>296</v>
      </c>
      <c r="H50" s="87">
        <v>6.0000000000000001E-3</v>
      </c>
      <c r="I50" s="88">
        <v>53.78</v>
      </c>
      <c r="J50" s="88">
        <v>0.32</v>
      </c>
    </row>
    <row r="51" spans="1:10" x14ac:dyDescent="0.2">
      <c r="A51" s="89"/>
      <c r="B51" s="89"/>
      <c r="C51" s="89"/>
      <c r="D51" s="89"/>
      <c r="E51" s="89" t="s">
        <v>280</v>
      </c>
      <c r="F51" s="90"/>
      <c r="G51" s="89" t="s">
        <v>281</v>
      </c>
      <c r="H51" s="90">
        <v>0</v>
      </c>
      <c r="I51" s="89" t="s">
        <v>282</v>
      </c>
      <c r="J51" s="90">
        <v>0</v>
      </c>
    </row>
    <row r="52" spans="1:10" x14ac:dyDescent="0.2">
      <c r="A52" s="89"/>
      <c r="B52" s="89"/>
      <c r="C52" s="89"/>
      <c r="D52" s="89"/>
      <c r="E52" s="89" t="s">
        <v>283</v>
      </c>
      <c r="F52" s="90">
        <v>0</v>
      </c>
      <c r="G52" s="89"/>
      <c r="H52" s="147" t="s">
        <v>284</v>
      </c>
      <c r="I52" s="147"/>
      <c r="J52" s="90">
        <v>3.02</v>
      </c>
    </row>
    <row r="53" spans="1:10" ht="30" customHeight="1" thickBot="1" x14ac:dyDescent="0.25">
      <c r="A53" s="8"/>
      <c r="B53" s="8"/>
      <c r="C53" s="8"/>
      <c r="D53" s="8"/>
      <c r="E53" s="8"/>
      <c r="F53" s="8"/>
      <c r="G53" s="8" t="s">
        <v>285</v>
      </c>
      <c r="H53" s="91" t="s">
        <v>313</v>
      </c>
      <c r="I53" s="8" t="s">
        <v>287</v>
      </c>
      <c r="J53" s="63">
        <v>223.23</v>
      </c>
    </row>
    <row r="54" spans="1:10" ht="0.95" customHeight="1" thickTop="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</row>
    <row r="55" spans="1:10" ht="18" customHeight="1" x14ac:dyDescent="0.2">
      <c r="A55" s="76" t="s">
        <v>34</v>
      </c>
      <c r="B55" s="77" t="s">
        <v>2</v>
      </c>
      <c r="C55" s="76" t="s">
        <v>3</v>
      </c>
      <c r="D55" s="76" t="s">
        <v>4</v>
      </c>
      <c r="E55" s="148" t="s">
        <v>211</v>
      </c>
      <c r="F55" s="148"/>
      <c r="G55" s="78" t="s">
        <v>5</v>
      </c>
      <c r="H55" s="77" t="s">
        <v>6</v>
      </c>
      <c r="I55" s="77" t="s">
        <v>7</v>
      </c>
      <c r="J55" s="77" t="s">
        <v>9</v>
      </c>
    </row>
    <row r="56" spans="1:10" ht="51.95" customHeight="1" x14ac:dyDescent="0.2">
      <c r="A56" s="79" t="s">
        <v>273</v>
      </c>
      <c r="B56" s="80" t="s">
        <v>35</v>
      </c>
      <c r="C56" s="79" t="s">
        <v>15</v>
      </c>
      <c r="D56" s="79" t="s">
        <v>36</v>
      </c>
      <c r="E56" s="149" t="s">
        <v>216</v>
      </c>
      <c r="F56" s="149"/>
      <c r="G56" s="81" t="s">
        <v>17</v>
      </c>
      <c r="H56" s="82">
        <v>1</v>
      </c>
      <c r="I56" s="83">
        <v>100.67</v>
      </c>
      <c r="J56" s="83">
        <v>100.67</v>
      </c>
    </row>
    <row r="57" spans="1:10" ht="24" customHeight="1" x14ac:dyDescent="0.2">
      <c r="A57" s="84" t="s">
        <v>274</v>
      </c>
      <c r="B57" s="85" t="s">
        <v>314</v>
      </c>
      <c r="C57" s="84" t="s">
        <v>15</v>
      </c>
      <c r="D57" s="84" t="s">
        <v>315</v>
      </c>
      <c r="E57" s="151" t="s">
        <v>221</v>
      </c>
      <c r="F57" s="151"/>
      <c r="G57" s="86" t="s">
        <v>277</v>
      </c>
      <c r="H57" s="87">
        <v>0.13009999999999999</v>
      </c>
      <c r="I57" s="88">
        <v>31.02</v>
      </c>
      <c r="J57" s="88">
        <v>4.03</v>
      </c>
    </row>
    <row r="58" spans="1:10" ht="39" customHeight="1" x14ac:dyDescent="0.2">
      <c r="A58" s="84" t="s">
        <v>274</v>
      </c>
      <c r="B58" s="85" t="s">
        <v>316</v>
      </c>
      <c r="C58" s="84" t="s">
        <v>15</v>
      </c>
      <c r="D58" s="84" t="s">
        <v>317</v>
      </c>
      <c r="E58" s="151" t="s">
        <v>318</v>
      </c>
      <c r="F58" s="151"/>
      <c r="G58" s="86" t="s">
        <v>21</v>
      </c>
      <c r="H58" s="87">
        <v>9.8500000000000004E-2</v>
      </c>
      <c r="I58" s="88">
        <v>519.07000000000005</v>
      </c>
      <c r="J58" s="88">
        <v>51.12</v>
      </c>
    </row>
    <row r="59" spans="1:10" ht="24" customHeight="1" x14ac:dyDescent="0.2">
      <c r="A59" s="84" t="s">
        <v>274</v>
      </c>
      <c r="B59" s="85" t="s">
        <v>275</v>
      </c>
      <c r="C59" s="84" t="s">
        <v>15</v>
      </c>
      <c r="D59" s="84" t="s">
        <v>276</v>
      </c>
      <c r="E59" s="151" t="s">
        <v>221</v>
      </c>
      <c r="F59" s="151"/>
      <c r="G59" s="86" t="s">
        <v>277</v>
      </c>
      <c r="H59" s="87">
        <v>0.31830000000000003</v>
      </c>
      <c r="I59" s="88">
        <v>22.8</v>
      </c>
      <c r="J59" s="88">
        <v>7.25</v>
      </c>
    </row>
    <row r="60" spans="1:10" ht="24" customHeight="1" x14ac:dyDescent="0.2">
      <c r="A60" s="84" t="s">
        <v>274</v>
      </c>
      <c r="B60" s="85" t="s">
        <v>319</v>
      </c>
      <c r="C60" s="84" t="s">
        <v>15</v>
      </c>
      <c r="D60" s="84" t="s">
        <v>320</v>
      </c>
      <c r="E60" s="151" t="s">
        <v>221</v>
      </c>
      <c r="F60" s="151"/>
      <c r="G60" s="86" t="s">
        <v>277</v>
      </c>
      <c r="H60" s="87">
        <v>0.18820000000000001</v>
      </c>
      <c r="I60" s="88">
        <v>31.42</v>
      </c>
      <c r="J60" s="88">
        <v>5.91</v>
      </c>
    </row>
    <row r="61" spans="1:10" ht="39" customHeight="1" x14ac:dyDescent="0.2">
      <c r="A61" s="93" t="s">
        <v>321</v>
      </c>
      <c r="B61" s="94" t="s">
        <v>322</v>
      </c>
      <c r="C61" s="93" t="s">
        <v>15</v>
      </c>
      <c r="D61" s="93" t="s">
        <v>323</v>
      </c>
      <c r="E61" s="146" t="s">
        <v>324</v>
      </c>
      <c r="F61" s="146"/>
      <c r="G61" s="95" t="s">
        <v>17</v>
      </c>
      <c r="H61" s="96">
        <v>1.0815999999999999</v>
      </c>
      <c r="I61" s="97">
        <v>27.96</v>
      </c>
      <c r="J61" s="97">
        <v>30.24</v>
      </c>
    </row>
    <row r="62" spans="1:10" ht="26.1" customHeight="1" x14ac:dyDescent="0.2">
      <c r="A62" s="93" t="s">
        <v>321</v>
      </c>
      <c r="B62" s="94" t="s">
        <v>325</v>
      </c>
      <c r="C62" s="93" t="s">
        <v>15</v>
      </c>
      <c r="D62" s="93" t="s">
        <v>326</v>
      </c>
      <c r="E62" s="146" t="s">
        <v>324</v>
      </c>
      <c r="F62" s="146"/>
      <c r="G62" s="95" t="s">
        <v>52</v>
      </c>
      <c r="H62" s="96">
        <v>0.25</v>
      </c>
      <c r="I62" s="97">
        <v>4.26</v>
      </c>
      <c r="J62" s="97">
        <v>1.06</v>
      </c>
    </row>
    <row r="63" spans="1:10" ht="26.1" customHeight="1" x14ac:dyDescent="0.2">
      <c r="A63" s="93" t="s">
        <v>321</v>
      </c>
      <c r="B63" s="94" t="s">
        <v>327</v>
      </c>
      <c r="C63" s="93" t="s">
        <v>15</v>
      </c>
      <c r="D63" s="93" t="s">
        <v>328</v>
      </c>
      <c r="E63" s="146" t="s">
        <v>324</v>
      </c>
      <c r="F63" s="146"/>
      <c r="G63" s="95" t="s">
        <v>52</v>
      </c>
      <c r="H63" s="96">
        <v>0.2</v>
      </c>
      <c r="I63" s="97">
        <v>2.94</v>
      </c>
      <c r="J63" s="97">
        <v>0.57999999999999996</v>
      </c>
    </row>
    <row r="64" spans="1:10" ht="24" customHeight="1" x14ac:dyDescent="0.2">
      <c r="A64" s="93" t="s">
        <v>321</v>
      </c>
      <c r="B64" s="94" t="s">
        <v>329</v>
      </c>
      <c r="C64" s="93" t="s">
        <v>15</v>
      </c>
      <c r="D64" s="93" t="s">
        <v>330</v>
      </c>
      <c r="E64" s="146" t="s">
        <v>324</v>
      </c>
      <c r="F64" s="146"/>
      <c r="G64" s="95" t="s">
        <v>331</v>
      </c>
      <c r="H64" s="96">
        <v>2.4E-2</v>
      </c>
      <c r="I64" s="97">
        <v>19.73</v>
      </c>
      <c r="J64" s="97">
        <v>0.47</v>
      </c>
    </row>
    <row r="65" spans="1:10" ht="26.1" customHeight="1" x14ac:dyDescent="0.2">
      <c r="A65" s="93" t="s">
        <v>321</v>
      </c>
      <c r="B65" s="94" t="s">
        <v>332</v>
      </c>
      <c r="C65" s="93" t="s">
        <v>15</v>
      </c>
      <c r="D65" s="93" t="s">
        <v>333</v>
      </c>
      <c r="E65" s="146" t="s">
        <v>324</v>
      </c>
      <c r="F65" s="146"/>
      <c r="G65" s="95" t="s">
        <v>334</v>
      </c>
      <c r="H65" s="96">
        <v>1.6999999999999999E-3</v>
      </c>
      <c r="I65" s="97">
        <v>6.75</v>
      </c>
      <c r="J65" s="97">
        <v>0.01</v>
      </c>
    </row>
    <row r="66" spans="1:10" x14ac:dyDescent="0.2">
      <c r="A66" s="89"/>
      <c r="B66" s="89"/>
      <c r="C66" s="89"/>
      <c r="D66" s="89"/>
      <c r="E66" s="89" t="s">
        <v>280</v>
      </c>
      <c r="F66" s="90"/>
      <c r="G66" s="89" t="s">
        <v>281</v>
      </c>
      <c r="H66" s="90">
        <v>0</v>
      </c>
      <c r="I66" s="89" t="s">
        <v>282</v>
      </c>
      <c r="J66" s="90">
        <v>0</v>
      </c>
    </row>
    <row r="67" spans="1:10" x14ac:dyDescent="0.2">
      <c r="A67" s="89"/>
      <c r="B67" s="89"/>
      <c r="C67" s="89"/>
      <c r="D67" s="89"/>
      <c r="E67" s="89" t="s">
        <v>283</v>
      </c>
      <c r="F67" s="90">
        <v>0</v>
      </c>
      <c r="G67" s="89"/>
      <c r="H67" s="147" t="s">
        <v>284</v>
      </c>
      <c r="I67" s="147"/>
      <c r="J67" s="90">
        <v>125.67</v>
      </c>
    </row>
    <row r="68" spans="1:10" ht="30" customHeight="1" thickBot="1" x14ac:dyDescent="0.25">
      <c r="A68" s="8"/>
      <c r="B68" s="8"/>
      <c r="C68" s="8"/>
      <c r="D68" s="8"/>
      <c r="E68" s="8"/>
      <c r="F68" s="8"/>
      <c r="G68" s="8" t="s">
        <v>285</v>
      </c>
      <c r="H68" s="91" t="s">
        <v>335</v>
      </c>
      <c r="I68" s="8" t="s">
        <v>287</v>
      </c>
      <c r="J68" s="63">
        <v>8294.2199999999993</v>
      </c>
    </row>
    <row r="69" spans="1:10" ht="0.95" customHeight="1" thickTop="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</row>
    <row r="70" spans="1:10" ht="18" customHeight="1" x14ac:dyDescent="0.2">
      <c r="A70" s="76" t="s">
        <v>37</v>
      </c>
      <c r="B70" s="77" t="s">
        <v>2</v>
      </c>
      <c r="C70" s="76" t="s">
        <v>3</v>
      </c>
      <c r="D70" s="76" t="s">
        <v>4</v>
      </c>
      <c r="E70" s="148" t="s">
        <v>211</v>
      </c>
      <c r="F70" s="148"/>
      <c r="G70" s="78" t="s">
        <v>5</v>
      </c>
      <c r="H70" s="77" t="s">
        <v>6</v>
      </c>
      <c r="I70" s="77" t="s">
        <v>7</v>
      </c>
      <c r="J70" s="77" t="s">
        <v>9</v>
      </c>
    </row>
    <row r="71" spans="1:10" ht="26.1" customHeight="1" x14ac:dyDescent="0.2">
      <c r="A71" s="79" t="s">
        <v>273</v>
      </c>
      <c r="B71" s="80" t="s">
        <v>38</v>
      </c>
      <c r="C71" s="79" t="s">
        <v>39</v>
      </c>
      <c r="D71" s="79" t="s">
        <v>40</v>
      </c>
      <c r="E71" s="149" t="s">
        <v>230</v>
      </c>
      <c r="F71" s="149"/>
      <c r="G71" s="81" t="s">
        <v>17</v>
      </c>
      <c r="H71" s="82">
        <v>1</v>
      </c>
      <c r="I71" s="83">
        <v>29.29</v>
      </c>
      <c r="J71" s="83">
        <v>29.29</v>
      </c>
    </row>
    <row r="72" spans="1:10" ht="24" customHeight="1" x14ac:dyDescent="0.2">
      <c r="A72" s="84" t="s">
        <v>274</v>
      </c>
      <c r="B72" s="85" t="s">
        <v>336</v>
      </c>
      <c r="C72" s="84" t="s">
        <v>39</v>
      </c>
      <c r="D72" s="84" t="s">
        <v>337</v>
      </c>
      <c r="E72" s="151" t="s">
        <v>338</v>
      </c>
      <c r="F72" s="151"/>
      <c r="G72" s="86" t="s">
        <v>339</v>
      </c>
      <c r="H72" s="87">
        <v>0.55000000000000004</v>
      </c>
      <c r="I72" s="88">
        <v>3.74</v>
      </c>
      <c r="J72" s="88">
        <v>2.0499999999999998</v>
      </c>
    </row>
    <row r="73" spans="1:10" ht="24" customHeight="1" x14ac:dyDescent="0.2">
      <c r="A73" s="84" t="s">
        <v>274</v>
      </c>
      <c r="B73" s="85" t="s">
        <v>340</v>
      </c>
      <c r="C73" s="84" t="s">
        <v>39</v>
      </c>
      <c r="D73" s="84" t="s">
        <v>341</v>
      </c>
      <c r="E73" s="151" t="s">
        <v>338</v>
      </c>
      <c r="F73" s="151"/>
      <c r="G73" s="86" t="s">
        <v>339</v>
      </c>
      <c r="H73" s="87">
        <v>0.55000000000000004</v>
      </c>
      <c r="I73" s="88">
        <v>3.59</v>
      </c>
      <c r="J73" s="88">
        <v>1.97</v>
      </c>
    </row>
    <row r="74" spans="1:10" ht="24" customHeight="1" x14ac:dyDescent="0.2">
      <c r="A74" s="93" t="s">
        <v>321</v>
      </c>
      <c r="B74" s="94" t="s">
        <v>342</v>
      </c>
      <c r="C74" s="93" t="s">
        <v>15</v>
      </c>
      <c r="D74" s="93" t="s">
        <v>343</v>
      </c>
      <c r="E74" s="146" t="s">
        <v>344</v>
      </c>
      <c r="F74" s="146"/>
      <c r="G74" s="95" t="s">
        <v>277</v>
      </c>
      <c r="H74" s="96">
        <v>0.55000000000000004</v>
      </c>
      <c r="I74" s="97">
        <v>27.04</v>
      </c>
      <c r="J74" s="97">
        <v>14.87</v>
      </c>
    </row>
    <row r="75" spans="1:10" ht="24" customHeight="1" x14ac:dyDescent="0.2">
      <c r="A75" s="93" t="s">
        <v>321</v>
      </c>
      <c r="B75" s="94" t="s">
        <v>345</v>
      </c>
      <c r="C75" s="93" t="s">
        <v>15</v>
      </c>
      <c r="D75" s="93" t="s">
        <v>346</v>
      </c>
      <c r="E75" s="146" t="s">
        <v>324</v>
      </c>
      <c r="F75" s="146"/>
      <c r="G75" s="95" t="s">
        <v>331</v>
      </c>
      <c r="H75" s="96">
        <v>0.1</v>
      </c>
      <c r="I75" s="97">
        <v>0.8</v>
      </c>
      <c r="J75" s="97">
        <v>0.08</v>
      </c>
    </row>
    <row r="76" spans="1:10" ht="24" customHeight="1" x14ac:dyDescent="0.2">
      <c r="A76" s="93" t="s">
        <v>321</v>
      </c>
      <c r="B76" s="94" t="s">
        <v>347</v>
      </c>
      <c r="C76" s="93" t="s">
        <v>15</v>
      </c>
      <c r="D76" s="93" t="s">
        <v>348</v>
      </c>
      <c r="E76" s="146" t="s">
        <v>344</v>
      </c>
      <c r="F76" s="146"/>
      <c r="G76" s="95" t="s">
        <v>277</v>
      </c>
      <c r="H76" s="96">
        <v>0.55000000000000004</v>
      </c>
      <c r="I76" s="97">
        <v>18.78</v>
      </c>
      <c r="J76" s="97">
        <v>10.32</v>
      </c>
    </row>
    <row r="77" spans="1:10" x14ac:dyDescent="0.2">
      <c r="A77" s="89"/>
      <c r="B77" s="89"/>
      <c r="C77" s="89"/>
      <c r="D77" s="89"/>
      <c r="E77" s="89" t="s">
        <v>280</v>
      </c>
      <c r="F77" s="90"/>
      <c r="G77" s="89" t="s">
        <v>281</v>
      </c>
      <c r="H77" s="90">
        <v>0</v>
      </c>
      <c r="I77" s="89" t="s">
        <v>282</v>
      </c>
      <c r="J77" s="90">
        <v>0</v>
      </c>
    </row>
    <row r="78" spans="1:10" x14ac:dyDescent="0.2">
      <c r="A78" s="89"/>
      <c r="B78" s="89"/>
      <c r="C78" s="89"/>
      <c r="D78" s="89"/>
      <c r="E78" s="89" t="s">
        <v>283</v>
      </c>
      <c r="F78" s="90">
        <v>0</v>
      </c>
      <c r="G78" s="89"/>
      <c r="H78" s="147" t="s">
        <v>284</v>
      </c>
      <c r="I78" s="147"/>
      <c r="J78" s="90">
        <v>36.56</v>
      </c>
    </row>
    <row r="79" spans="1:10" ht="30" customHeight="1" thickBot="1" x14ac:dyDescent="0.25">
      <c r="A79" s="8"/>
      <c r="B79" s="8"/>
      <c r="C79" s="8"/>
      <c r="D79" s="8"/>
      <c r="E79" s="8"/>
      <c r="F79" s="8"/>
      <c r="G79" s="8" t="s">
        <v>285</v>
      </c>
      <c r="H79" s="91" t="s">
        <v>335</v>
      </c>
      <c r="I79" s="8" t="s">
        <v>287</v>
      </c>
      <c r="J79" s="63">
        <v>2412.96</v>
      </c>
    </row>
    <row r="80" spans="1:10" ht="0.95" customHeight="1" thickTop="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</row>
    <row r="81" spans="1:10" ht="18" customHeight="1" x14ac:dyDescent="0.2">
      <c r="A81" s="76" t="s">
        <v>41</v>
      </c>
      <c r="B81" s="77" t="s">
        <v>2</v>
      </c>
      <c r="C81" s="76" t="s">
        <v>3</v>
      </c>
      <c r="D81" s="76" t="s">
        <v>4</v>
      </c>
      <c r="E81" s="148" t="s">
        <v>211</v>
      </c>
      <c r="F81" s="148"/>
      <c r="G81" s="78" t="s">
        <v>5</v>
      </c>
      <c r="H81" s="77" t="s">
        <v>6</v>
      </c>
      <c r="I81" s="77" t="s">
        <v>7</v>
      </c>
      <c r="J81" s="77" t="s">
        <v>9</v>
      </c>
    </row>
    <row r="82" spans="1:10" ht="24" customHeight="1" x14ac:dyDescent="0.2">
      <c r="A82" s="79" t="s">
        <v>273</v>
      </c>
      <c r="B82" s="80" t="s">
        <v>42</v>
      </c>
      <c r="C82" s="79" t="s">
        <v>43</v>
      </c>
      <c r="D82" s="79" t="s">
        <v>44</v>
      </c>
      <c r="E82" s="149" t="s">
        <v>216</v>
      </c>
      <c r="F82" s="149"/>
      <c r="G82" s="81" t="s">
        <v>45</v>
      </c>
      <c r="H82" s="82">
        <v>1</v>
      </c>
      <c r="I82" s="83">
        <v>38.299999999999997</v>
      </c>
      <c r="J82" s="83">
        <v>38.299999999999997</v>
      </c>
    </row>
    <row r="83" spans="1:10" ht="24" customHeight="1" x14ac:dyDescent="0.2">
      <c r="A83" s="84" t="s">
        <v>274</v>
      </c>
      <c r="B83" s="85" t="s">
        <v>275</v>
      </c>
      <c r="C83" s="84" t="s">
        <v>15</v>
      </c>
      <c r="D83" s="84" t="s">
        <v>276</v>
      </c>
      <c r="E83" s="151" t="s">
        <v>221</v>
      </c>
      <c r="F83" s="151"/>
      <c r="G83" s="86" t="s">
        <v>277</v>
      </c>
      <c r="H83" s="87">
        <v>0.20200000000000001</v>
      </c>
      <c r="I83" s="88">
        <v>22.8</v>
      </c>
      <c r="J83" s="88">
        <v>4.5999999999999996</v>
      </c>
    </row>
    <row r="84" spans="1:10" ht="24" customHeight="1" x14ac:dyDescent="0.2">
      <c r="A84" s="84" t="s">
        <v>274</v>
      </c>
      <c r="B84" s="85" t="s">
        <v>319</v>
      </c>
      <c r="C84" s="84" t="s">
        <v>15</v>
      </c>
      <c r="D84" s="84" t="s">
        <v>320</v>
      </c>
      <c r="E84" s="151" t="s">
        <v>221</v>
      </c>
      <c r="F84" s="151"/>
      <c r="G84" s="86" t="s">
        <v>277</v>
      </c>
      <c r="H84" s="87">
        <v>0.48399999999999999</v>
      </c>
      <c r="I84" s="88">
        <v>31.42</v>
      </c>
      <c r="J84" s="88">
        <v>15.2</v>
      </c>
    </row>
    <row r="85" spans="1:10" ht="24" customHeight="1" x14ac:dyDescent="0.2">
      <c r="A85" s="93" t="s">
        <v>321</v>
      </c>
      <c r="B85" s="94" t="s">
        <v>349</v>
      </c>
      <c r="C85" s="93" t="s">
        <v>15</v>
      </c>
      <c r="D85" s="93" t="s">
        <v>350</v>
      </c>
      <c r="E85" s="146" t="s">
        <v>324</v>
      </c>
      <c r="F85" s="146"/>
      <c r="G85" s="95" t="s">
        <v>331</v>
      </c>
      <c r="H85" s="96">
        <v>0.56369999999999998</v>
      </c>
      <c r="I85" s="97">
        <v>32.83</v>
      </c>
      <c r="J85" s="97">
        <v>18.5</v>
      </c>
    </row>
    <row r="86" spans="1:10" x14ac:dyDescent="0.2">
      <c r="A86" s="89"/>
      <c r="B86" s="89"/>
      <c r="C86" s="89"/>
      <c r="D86" s="89"/>
      <c r="E86" s="89" t="s">
        <v>280</v>
      </c>
      <c r="F86" s="90"/>
      <c r="G86" s="89" t="s">
        <v>281</v>
      </c>
      <c r="H86" s="90">
        <v>0</v>
      </c>
      <c r="I86" s="89" t="s">
        <v>282</v>
      </c>
      <c r="J86" s="90">
        <v>0</v>
      </c>
    </row>
    <row r="87" spans="1:10" x14ac:dyDescent="0.2">
      <c r="A87" s="89"/>
      <c r="B87" s="89"/>
      <c r="C87" s="89"/>
      <c r="D87" s="89"/>
      <c r="E87" s="89" t="s">
        <v>283</v>
      </c>
      <c r="F87" s="90">
        <v>0</v>
      </c>
      <c r="G87" s="89"/>
      <c r="H87" s="147" t="s">
        <v>284</v>
      </c>
      <c r="I87" s="147"/>
      <c r="J87" s="90">
        <v>47.81</v>
      </c>
    </row>
    <row r="88" spans="1:10" ht="30" customHeight="1" thickBot="1" x14ac:dyDescent="0.25">
      <c r="A88" s="8"/>
      <c r="B88" s="8"/>
      <c r="C88" s="8"/>
      <c r="D88" s="8"/>
      <c r="E88" s="8"/>
      <c r="F88" s="8"/>
      <c r="G88" s="8" t="s">
        <v>285</v>
      </c>
      <c r="H88" s="91" t="s">
        <v>351</v>
      </c>
      <c r="I88" s="8" t="s">
        <v>287</v>
      </c>
      <c r="J88" s="63">
        <v>1529.92</v>
      </c>
    </row>
    <row r="89" spans="1:10" ht="0.95" customHeight="1" thickTop="1" x14ac:dyDescent="0.2">
      <c r="A89" s="92"/>
      <c r="B89" s="92"/>
      <c r="C89" s="92"/>
      <c r="D89" s="92"/>
      <c r="E89" s="92"/>
      <c r="F89" s="92"/>
      <c r="G89" s="92"/>
      <c r="H89" s="92"/>
      <c r="I89" s="92"/>
      <c r="J89" s="92"/>
    </row>
    <row r="90" spans="1:10" ht="18" customHeight="1" x14ac:dyDescent="0.2">
      <c r="A90" s="76" t="s">
        <v>46</v>
      </c>
      <c r="B90" s="77" t="s">
        <v>2</v>
      </c>
      <c r="C90" s="76" t="s">
        <v>3</v>
      </c>
      <c r="D90" s="76" t="s">
        <v>4</v>
      </c>
      <c r="E90" s="148" t="s">
        <v>211</v>
      </c>
      <c r="F90" s="148"/>
      <c r="G90" s="78" t="s">
        <v>5</v>
      </c>
      <c r="H90" s="77" t="s">
        <v>6</v>
      </c>
      <c r="I90" s="77" t="s">
        <v>7</v>
      </c>
      <c r="J90" s="77" t="s">
        <v>9</v>
      </c>
    </row>
    <row r="91" spans="1:10" ht="39" customHeight="1" x14ac:dyDescent="0.2">
      <c r="A91" s="79" t="s">
        <v>273</v>
      </c>
      <c r="B91" s="80" t="s">
        <v>47</v>
      </c>
      <c r="C91" s="79" t="s">
        <v>15</v>
      </c>
      <c r="D91" s="79" t="s">
        <v>48</v>
      </c>
      <c r="E91" s="149" t="s">
        <v>242</v>
      </c>
      <c r="F91" s="149"/>
      <c r="G91" s="81" t="s">
        <v>17</v>
      </c>
      <c r="H91" s="82">
        <v>1</v>
      </c>
      <c r="I91" s="83">
        <v>20.61</v>
      </c>
      <c r="J91" s="83">
        <v>20.61</v>
      </c>
    </row>
    <row r="92" spans="1:10" ht="24" customHeight="1" x14ac:dyDescent="0.2">
      <c r="A92" s="84" t="s">
        <v>274</v>
      </c>
      <c r="B92" s="85" t="s">
        <v>352</v>
      </c>
      <c r="C92" s="84" t="s">
        <v>15</v>
      </c>
      <c r="D92" s="84" t="s">
        <v>353</v>
      </c>
      <c r="E92" s="151" t="s">
        <v>221</v>
      </c>
      <c r="F92" s="151"/>
      <c r="G92" s="86" t="s">
        <v>277</v>
      </c>
      <c r="H92" s="87">
        <v>0.27500000000000002</v>
      </c>
      <c r="I92" s="88">
        <v>32.69</v>
      </c>
      <c r="J92" s="88">
        <v>8.98</v>
      </c>
    </row>
    <row r="93" spans="1:10" ht="24" customHeight="1" x14ac:dyDescent="0.2">
      <c r="A93" s="84" t="s">
        <v>274</v>
      </c>
      <c r="B93" s="85" t="s">
        <v>275</v>
      </c>
      <c r="C93" s="84" t="s">
        <v>15</v>
      </c>
      <c r="D93" s="84" t="s">
        <v>276</v>
      </c>
      <c r="E93" s="151" t="s">
        <v>221</v>
      </c>
      <c r="F93" s="151"/>
      <c r="G93" s="86" t="s">
        <v>277</v>
      </c>
      <c r="H93" s="87">
        <v>0.115</v>
      </c>
      <c r="I93" s="88">
        <v>22.8</v>
      </c>
      <c r="J93" s="88">
        <v>2.62</v>
      </c>
    </row>
    <row r="94" spans="1:10" ht="24" customHeight="1" x14ac:dyDescent="0.2">
      <c r="A94" s="93" t="s">
        <v>321</v>
      </c>
      <c r="B94" s="94" t="s">
        <v>354</v>
      </c>
      <c r="C94" s="93" t="s">
        <v>15</v>
      </c>
      <c r="D94" s="93" t="s">
        <v>355</v>
      </c>
      <c r="E94" s="146" t="s">
        <v>324</v>
      </c>
      <c r="F94" s="146"/>
      <c r="G94" s="95" t="s">
        <v>334</v>
      </c>
      <c r="H94" s="96">
        <v>0.16</v>
      </c>
      <c r="I94" s="97">
        <v>7.62</v>
      </c>
      <c r="J94" s="97">
        <v>1.21</v>
      </c>
    </row>
    <row r="95" spans="1:10" ht="24" customHeight="1" x14ac:dyDescent="0.2">
      <c r="A95" s="93" t="s">
        <v>321</v>
      </c>
      <c r="B95" s="94" t="s">
        <v>356</v>
      </c>
      <c r="C95" s="93" t="s">
        <v>15</v>
      </c>
      <c r="D95" s="93" t="s">
        <v>357</v>
      </c>
      <c r="E95" s="146" t="s">
        <v>324</v>
      </c>
      <c r="F95" s="146"/>
      <c r="G95" s="95" t="s">
        <v>65</v>
      </c>
      <c r="H95" s="96">
        <v>0.01</v>
      </c>
      <c r="I95" s="97">
        <v>9.82</v>
      </c>
      <c r="J95" s="97">
        <v>0.09</v>
      </c>
    </row>
    <row r="96" spans="1:10" ht="24" customHeight="1" x14ac:dyDescent="0.2">
      <c r="A96" s="93" t="s">
        <v>321</v>
      </c>
      <c r="B96" s="94" t="s">
        <v>358</v>
      </c>
      <c r="C96" s="93" t="s">
        <v>15</v>
      </c>
      <c r="D96" s="93" t="s">
        <v>359</v>
      </c>
      <c r="E96" s="146" t="s">
        <v>324</v>
      </c>
      <c r="F96" s="146"/>
      <c r="G96" s="95" t="s">
        <v>334</v>
      </c>
      <c r="H96" s="96">
        <v>0.42699999999999999</v>
      </c>
      <c r="I96" s="97">
        <v>18.07</v>
      </c>
      <c r="J96" s="97">
        <v>7.71</v>
      </c>
    </row>
    <row r="97" spans="1:10" x14ac:dyDescent="0.2">
      <c r="A97" s="89"/>
      <c r="B97" s="89"/>
      <c r="C97" s="89"/>
      <c r="D97" s="89"/>
      <c r="E97" s="89" t="s">
        <v>280</v>
      </c>
      <c r="F97" s="90"/>
      <c r="G97" s="89" t="s">
        <v>281</v>
      </c>
      <c r="H97" s="90">
        <v>0</v>
      </c>
      <c r="I97" s="89" t="s">
        <v>282</v>
      </c>
      <c r="J97" s="90">
        <v>0</v>
      </c>
    </row>
    <row r="98" spans="1:10" x14ac:dyDescent="0.2">
      <c r="A98" s="89"/>
      <c r="B98" s="89"/>
      <c r="C98" s="89"/>
      <c r="D98" s="89"/>
      <c r="E98" s="89" t="s">
        <v>283</v>
      </c>
      <c r="F98" s="90">
        <v>0</v>
      </c>
      <c r="G98" s="89"/>
      <c r="H98" s="147" t="s">
        <v>284</v>
      </c>
      <c r="I98" s="147"/>
      <c r="J98" s="90">
        <v>25.72</v>
      </c>
    </row>
    <row r="99" spans="1:10" ht="30" customHeight="1" thickBot="1" x14ac:dyDescent="0.25">
      <c r="A99" s="8"/>
      <c r="B99" s="8"/>
      <c r="C99" s="8"/>
      <c r="D99" s="8"/>
      <c r="E99" s="8"/>
      <c r="F99" s="8"/>
      <c r="G99" s="8" t="s">
        <v>285</v>
      </c>
      <c r="H99" s="91" t="s">
        <v>360</v>
      </c>
      <c r="I99" s="8" t="s">
        <v>287</v>
      </c>
      <c r="J99" s="63">
        <v>837.44</v>
      </c>
    </row>
    <row r="100" spans="1:10" ht="0.95" customHeight="1" thickTop="1" x14ac:dyDescent="0.2">
      <c r="A100" s="92"/>
      <c r="B100" s="92"/>
      <c r="C100" s="92"/>
      <c r="D100" s="92"/>
      <c r="E100" s="92"/>
      <c r="F100" s="92"/>
      <c r="G100" s="92"/>
      <c r="H100" s="92"/>
      <c r="I100" s="92"/>
      <c r="J100" s="92"/>
    </row>
    <row r="101" spans="1:10" ht="18" customHeight="1" x14ac:dyDescent="0.2">
      <c r="A101" s="76" t="s">
        <v>49</v>
      </c>
      <c r="B101" s="77" t="s">
        <v>2</v>
      </c>
      <c r="C101" s="76" t="s">
        <v>3</v>
      </c>
      <c r="D101" s="76" t="s">
        <v>4</v>
      </c>
      <c r="E101" s="148" t="s">
        <v>211</v>
      </c>
      <c r="F101" s="148"/>
      <c r="G101" s="78" t="s">
        <v>5</v>
      </c>
      <c r="H101" s="77" t="s">
        <v>6</v>
      </c>
      <c r="I101" s="77" t="s">
        <v>7</v>
      </c>
      <c r="J101" s="77" t="s">
        <v>9</v>
      </c>
    </row>
    <row r="102" spans="1:10" ht="39" customHeight="1" x14ac:dyDescent="0.2">
      <c r="A102" s="79" t="s">
        <v>273</v>
      </c>
      <c r="B102" s="80" t="s">
        <v>50</v>
      </c>
      <c r="C102" s="79" t="s">
        <v>15</v>
      </c>
      <c r="D102" s="79" t="s">
        <v>51</v>
      </c>
      <c r="E102" s="149" t="s">
        <v>242</v>
      </c>
      <c r="F102" s="149"/>
      <c r="G102" s="81" t="s">
        <v>52</v>
      </c>
      <c r="H102" s="82">
        <v>1</v>
      </c>
      <c r="I102" s="83">
        <v>10.85</v>
      </c>
      <c r="J102" s="83">
        <v>10.85</v>
      </c>
    </row>
    <row r="103" spans="1:10" ht="24" customHeight="1" x14ac:dyDescent="0.2">
      <c r="A103" s="84" t="s">
        <v>274</v>
      </c>
      <c r="B103" s="85" t="s">
        <v>275</v>
      </c>
      <c r="C103" s="84" t="s">
        <v>15</v>
      </c>
      <c r="D103" s="84" t="s">
        <v>276</v>
      </c>
      <c r="E103" s="151" t="s">
        <v>221</v>
      </c>
      <c r="F103" s="151"/>
      <c r="G103" s="86" t="s">
        <v>277</v>
      </c>
      <c r="H103" s="87">
        <v>0.1</v>
      </c>
      <c r="I103" s="88">
        <v>22.8</v>
      </c>
      <c r="J103" s="88">
        <v>2.2799999999999998</v>
      </c>
    </row>
    <row r="104" spans="1:10" ht="24" customHeight="1" x14ac:dyDescent="0.2">
      <c r="A104" s="84" t="s">
        <v>274</v>
      </c>
      <c r="B104" s="85" t="s">
        <v>352</v>
      </c>
      <c r="C104" s="84" t="s">
        <v>15</v>
      </c>
      <c r="D104" s="84" t="s">
        <v>353</v>
      </c>
      <c r="E104" s="151" t="s">
        <v>221</v>
      </c>
      <c r="F104" s="151"/>
      <c r="G104" s="86" t="s">
        <v>277</v>
      </c>
      <c r="H104" s="87">
        <v>0.23899999999999999</v>
      </c>
      <c r="I104" s="88">
        <v>32.69</v>
      </c>
      <c r="J104" s="88">
        <v>7.81</v>
      </c>
    </row>
    <row r="105" spans="1:10" ht="24" customHeight="1" x14ac:dyDescent="0.2">
      <c r="A105" s="93" t="s">
        <v>321</v>
      </c>
      <c r="B105" s="94" t="s">
        <v>356</v>
      </c>
      <c r="C105" s="93" t="s">
        <v>15</v>
      </c>
      <c r="D105" s="93" t="s">
        <v>357</v>
      </c>
      <c r="E105" s="146" t="s">
        <v>324</v>
      </c>
      <c r="F105" s="146"/>
      <c r="G105" s="95" t="s">
        <v>65</v>
      </c>
      <c r="H105" s="96">
        <v>0.04</v>
      </c>
      <c r="I105" s="97">
        <v>9.82</v>
      </c>
      <c r="J105" s="97">
        <v>0.39</v>
      </c>
    </row>
    <row r="106" spans="1:10" ht="24" customHeight="1" x14ac:dyDescent="0.2">
      <c r="A106" s="93" t="s">
        <v>321</v>
      </c>
      <c r="B106" s="94" t="s">
        <v>358</v>
      </c>
      <c r="C106" s="93" t="s">
        <v>15</v>
      </c>
      <c r="D106" s="93" t="s">
        <v>359</v>
      </c>
      <c r="E106" s="146" t="s">
        <v>324</v>
      </c>
      <c r="F106" s="146"/>
      <c r="G106" s="95" t="s">
        <v>334</v>
      </c>
      <c r="H106" s="96">
        <v>2.1000000000000001E-2</v>
      </c>
      <c r="I106" s="97">
        <v>18.07</v>
      </c>
      <c r="J106" s="97">
        <v>0.37</v>
      </c>
    </row>
    <row r="107" spans="1:10" x14ac:dyDescent="0.2">
      <c r="A107" s="89"/>
      <c r="B107" s="89"/>
      <c r="C107" s="89"/>
      <c r="D107" s="89"/>
      <c r="E107" s="89" t="s">
        <v>280</v>
      </c>
      <c r="F107" s="90"/>
      <c r="G107" s="89" t="s">
        <v>281</v>
      </c>
      <c r="H107" s="90">
        <v>0</v>
      </c>
      <c r="I107" s="89" t="s">
        <v>282</v>
      </c>
      <c r="J107" s="90">
        <v>0</v>
      </c>
    </row>
    <row r="108" spans="1:10" x14ac:dyDescent="0.2">
      <c r="A108" s="89"/>
      <c r="B108" s="89"/>
      <c r="C108" s="89"/>
      <c r="D108" s="89"/>
      <c r="E108" s="89" t="s">
        <v>283</v>
      </c>
      <c r="F108" s="90">
        <v>0</v>
      </c>
      <c r="G108" s="89"/>
      <c r="H108" s="147" t="s">
        <v>284</v>
      </c>
      <c r="I108" s="147"/>
      <c r="J108" s="90">
        <v>13.54</v>
      </c>
    </row>
    <row r="109" spans="1:10" ht="30" customHeight="1" thickBot="1" x14ac:dyDescent="0.25">
      <c r="A109" s="8"/>
      <c r="B109" s="8"/>
      <c r="C109" s="8"/>
      <c r="D109" s="8"/>
      <c r="E109" s="8"/>
      <c r="F109" s="8"/>
      <c r="G109" s="8" t="s">
        <v>285</v>
      </c>
      <c r="H109" s="91" t="s">
        <v>361</v>
      </c>
      <c r="I109" s="8" t="s">
        <v>287</v>
      </c>
      <c r="J109" s="63">
        <v>338.5</v>
      </c>
    </row>
    <row r="110" spans="1:10" ht="0.95" customHeight="1" thickTop="1" x14ac:dyDescent="0.2">
      <c r="A110" s="92"/>
      <c r="B110" s="92"/>
      <c r="C110" s="92"/>
      <c r="D110" s="92"/>
      <c r="E110" s="92"/>
      <c r="F110" s="92"/>
      <c r="G110" s="92"/>
      <c r="H110" s="92"/>
      <c r="I110" s="92"/>
      <c r="J110" s="92"/>
    </row>
    <row r="111" spans="1:10" ht="18" customHeight="1" x14ac:dyDescent="0.2">
      <c r="A111" s="76" t="s">
        <v>53</v>
      </c>
      <c r="B111" s="77" t="s">
        <v>2</v>
      </c>
      <c r="C111" s="76" t="s">
        <v>3</v>
      </c>
      <c r="D111" s="76" t="s">
        <v>4</v>
      </c>
      <c r="E111" s="148" t="s">
        <v>211</v>
      </c>
      <c r="F111" s="148"/>
      <c r="G111" s="78" t="s">
        <v>5</v>
      </c>
      <c r="H111" s="77" t="s">
        <v>6</v>
      </c>
      <c r="I111" s="77" t="s">
        <v>7</v>
      </c>
      <c r="J111" s="77" t="s">
        <v>9</v>
      </c>
    </row>
    <row r="112" spans="1:10" ht="51.95" customHeight="1" x14ac:dyDescent="0.2">
      <c r="A112" s="79" t="s">
        <v>273</v>
      </c>
      <c r="B112" s="80" t="s">
        <v>54</v>
      </c>
      <c r="C112" s="79" t="s">
        <v>15</v>
      </c>
      <c r="D112" s="79" t="s">
        <v>55</v>
      </c>
      <c r="E112" s="149" t="s">
        <v>224</v>
      </c>
      <c r="F112" s="149"/>
      <c r="G112" s="81" t="s">
        <v>17</v>
      </c>
      <c r="H112" s="82">
        <v>1</v>
      </c>
      <c r="I112" s="83">
        <v>40.06</v>
      </c>
      <c r="J112" s="83">
        <v>40.06</v>
      </c>
    </row>
    <row r="113" spans="1:10" ht="24" customHeight="1" x14ac:dyDescent="0.2">
      <c r="A113" s="84" t="s">
        <v>274</v>
      </c>
      <c r="B113" s="85" t="s">
        <v>275</v>
      </c>
      <c r="C113" s="84" t="s">
        <v>15</v>
      </c>
      <c r="D113" s="84" t="s">
        <v>276</v>
      </c>
      <c r="E113" s="151" t="s">
        <v>221</v>
      </c>
      <c r="F113" s="151"/>
      <c r="G113" s="86" t="s">
        <v>277</v>
      </c>
      <c r="H113" s="87">
        <v>0.25519999999999998</v>
      </c>
      <c r="I113" s="88">
        <v>22.8</v>
      </c>
      <c r="J113" s="88">
        <v>5.81</v>
      </c>
    </row>
    <row r="114" spans="1:10" ht="39" customHeight="1" x14ac:dyDescent="0.2">
      <c r="A114" s="84" t="s">
        <v>274</v>
      </c>
      <c r="B114" s="85" t="s">
        <v>362</v>
      </c>
      <c r="C114" s="84" t="s">
        <v>15</v>
      </c>
      <c r="D114" s="84" t="s">
        <v>363</v>
      </c>
      <c r="E114" s="151" t="s">
        <v>290</v>
      </c>
      <c r="F114" s="151"/>
      <c r="G114" s="86" t="s">
        <v>291</v>
      </c>
      <c r="H114" s="87">
        <v>6.8999999999999999E-3</v>
      </c>
      <c r="I114" s="88">
        <v>9.41</v>
      </c>
      <c r="J114" s="88">
        <v>0.06</v>
      </c>
    </row>
    <row r="115" spans="1:10" ht="39" customHeight="1" x14ac:dyDescent="0.2">
      <c r="A115" s="84" t="s">
        <v>274</v>
      </c>
      <c r="B115" s="85" t="s">
        <v>364</v>
      </c>
      <c r="C115" s="84" t="s">
        <v>15</v>
      </c>
      <c r="D115" s="84" t="s">
        <v>365</v>
      </c>
      <c r="E115" s="151" t="s">
        <v>290</v>
      </c>
      <c r="F115" s="151"/>
      <c r="G115" s="86" t="s">
        <v>296</v>
      </c>
      <c r="H115" s="87">
        <v>0.1207</v>
      </c>
      <c r="I115" s="88">
        <v>0.51</v>
      </c>
      <c r="J115" s="88">
        <v>0.06</v>
      </c>
    </row>
    <row r="116" spans="1:10" ht="26.1" customHeight="1" x14ac:dyDescent="0.2">
      <c r="A116" s="84" t="s">
        <v>274</v>
      </c>
      <c r="B116" s="85" t="s">
        <v>366</v>
      </c>
      <c r="C116" s="84" t="s">
        <v>15</v>
      </c>
      <c r="D116" s="84" t="s">
        <v>367</v>
      </c>
      <c r="E116" s="151" t="s">
        <v>259</v>
      </c>
      <c r="F116" s="151"/>
      <c r="G116" s="86" t="s">
        <v>17</v>
      </c>
      <c r="H116" s="87">
        <v>1</v>
      </c>
      <c r="I116" s="88">
        <v>17.89</v>
      </c>
      <c r="J116" s="88">
        <v>17.89</v>
      </c>
    </row>
    <row r="117" spans="1:10" ht="24" customHeight="1" x14ac:dyDescent="0.2">
      <c r="A117" s="84" t="s">
        <v>274</v>
      </c>
      <c r="B117" s="85" t="s">
        <v>368</v>
      </c>
      <c r="C117" s="84" t="s">
        <v>15</v>
      </c>
      <c r="D117" s="84" t="s">
        <v>369</v>
      </c>
      <c r="E117" s="151" t="s">
        <v>221</v>
      </c>
      <c r="F117" s="151"/>
      <c r="G117" s="86" t="s">
        <v>277</v>
      </c>
      <c r="H117" s="87">
        <v>0.25519999999999998</v>
      </c>
      <c r="I117" s="88">
        <v>31.14</v>
      </c>
      <c r="J117" s="88">
        <v>7.94</v>
      </c>
    </row>
    <row r="118" spans="1:10" ht="26.1" customHeight="1" x14ac:dyDescent="0.2">
      <c r="A118" s="93" t="s">
        <v>321</v>
      </c>
      <c r="B118" s="94" t="s">
        <v>370</v>
      </c>
      <c r="C118" s="93" t="s">
        <v>15</v>
      </c>
      <c r="D118" s="93" t="s">
        <v>371</v>
      </c>
      <c r="E118" s="146" t="s">
        <v>324</v>
      </c>
      <c r="F118" s="146"/>
      <c r="G118" s="95" t="s">
        <v>21</v>
      </c>
      <c r="H118" s="96">
        <v>5.6800000000000003E-2</v>
      </c>
      <c r="I118" s="97">
        <v>135</v>
      </c>
      <c r="J118" s="97">
        <v>7.66</v>
      </c>
    </row>
    <row r="119" spans="1:10" ht="26.1" customHeight="1" x14ac:dyDescent="0.2">
      <c r="A119" s="93" t="s">
        <v>321</v>
      </c>
      <c r="B119" s="94" t="s">
        <v>372</v>
      </c>
      <c r="C119" s="93" t="s">
        <v>15</v>
      </c>
      <c r="D119" s="93" t="s">
        <v>373</v>
      </c>
      <c r="E119" s="146" t="s">
        <v>324</v>
      </c>
      <c r="F119" s="146"/>
      <c r="G119" s="95" t="s">
        <v>21</v>
      </c>
      <c r="H119" s="96">
        <v>6.4000000000000003E-3</v>
      </c>
      <c r="I119" s="97">
        <v>101.01</v>
      </c>
      <c r="J119" s="97">
        <v>0.64</v>
      </c>
    </row>
    <row r="120" spans="1:10" x14ac:dyDescent="0.2">
      <c r="A120" s="89"/>
      <c r="B120" s="89"/>
      <c r="C120" s="89"/>
      <c r="D120" s="89"/>
      <c r="E120" s="89" t="s">
        <v>280</v>
      </c>
      <c r="F120" s="90"/>
      <c r="G120" s="89" t="s">
        <v>281</v>
      </c>
      <c r="H120" s="90">
        <v>0</v>
      </c>
      <c r="I120" s="89" t="s">
        <v>282</v>
      </c>
      <c r="J120" s="90">
        <v>0</v>
      </c>
    </row>
    <row r="121" spans="1:10" x14ac:dyDescent="0.2">
      <c r="A121" s="89"/>
      <c r="B121" s="89"/>
      <c r="C121" s="89"/>
      <c r="D121" s="89"/>
      <c r="E121" s="89" t="s">
        <v>283</v>
      </c>
      <c r="F121" s="90">
        <v>0</v>
      </c>
      <c r="G121" s="89"/>
      <c r="H121" s="147" t="s">
        <v>284</v>
      </c>
      <c r="I121" s="147"/>
      <c r="J121" s="90">
        <v>50.01</v>
      </c>
    </row>
    <row r="122" spans="1:10" ht="30" customHeight="1" thickBot="1" x14ac:dyDescent="0.25">
      <c r="A122" s="8"/>
      <c r="B122" s="8"/>
      <c r="C122" s="8"/>
      <c r="D122" s="8"/>
      <c r="E122" s="8"/>
      <c r="F122" s="8"/>
      <c r="G122" s="8" t="s">
        <v>285</v>
      </c>
      <c r="H122" s="91" t="s">
        <v>374</v>
      </c>
      <c r="I122" s="8" t="s">
        <v>287</v>
      </c>
      <c r="J122" s="63">
        <v>3050.61</v>
      </c>
    </row>
    <row r="123" spans="1:10" ht="0.95" customHeight="1" thickTop="1" x14ac:dyDescent="0.2">
      <c r="A123" s="92"/>
      <c r="B123" s="92"/>
      <c r="C123" s="92"/>
      <c r="D123" s="92"/>
      <c r="E123" s="92"/>
      <c r="F123" s="92"/>
      <c r="G123" s="92"/>
      <c r="H123" s="92"/>
      <c r="I123" s="92"/>
      <c r="J123" s="92"/>
    </row>
    <row r="124" spans="1:10" ht="24" customHeight="1" x14ac:dyDescent="0.2">
      <c r="A124" s="98" t="s">
        <v>56</v>
      </c>
      <c r="B124" s="98"/>
      <c r="C124" s="98"/>
      <c r="D124" s="98" t="s">
        <v>57</v>
      </c>
      <c r="E124" s="98"/>
      <c r="F124" s="150"/>
      <c r="G124" s="150"/>
      <c r="H124" s="99"/>
      <c r="I124" s="98"/>
      <c r="J124" s="100">
        <v>6307.67</v>
      </c>
    </row>
    <row r="125" spans="1:10" ht="18" customHeight="1" x14ac:dyDescent="0.2">
      <c r="A125" s="76" t="s">
        <v>58</v>
      </c>
      <c r="B125" s="77" t="s">
        <v>2</v>
      </c>
      <c r="C125" s="76" t="s">
        <v>3</v>
      </c>
      <c r="D125" s="76" t="s">
        <v>4</v>
      </c>
      <c r="E125" s="148" t="s">
        <v>211</v>
      </c>
      <c r="F125" s="148"/>
      <c r="G125" s="78" t="s">
        <v>5</v>
      </c>
      <c r="H125" s="77" t="s">
        <v>6</v>
      </c>
      <c r="I125" s="77" t="s">
        <v>7</v>
      </c>
      <c r="J125" s="77" t="s">
        <v>9</v>
      </c>
    </row>
    <row r="126" spans="1:10" ht="26.1" customHeight="1" x14ac:dyDescent="0.2">
      <c r="A126" s="79" t="s">
        <v>273</v>
      </c>
      <c r="B126" s="80" t="s">
        <v>59</v>
      </c>
      <c r="C126" s="79" t="s">
        <v>60</v>
      </c>
      <c r="D126" s="79" t="s">
        <v>61</v>
      </c>
      <c r="E126" s="149">
        <v>49.11</v>
      </c>
      <c r="F126" s="149"/>
      <c r="G126" s="81" t="s">
        <v>52</v>
      </c>
      <c r="H126" s="82">
        <v>1</v>
      </c>
      <c r="I126" s="83">
        <v>274.76</v>
      </c>
      <c r="J126" s="83">
        <v>274.76</v>
      </c>
    </row>
    <row r="127" spans="1:10" ht="24" customHeight="1" x14ac:dyDescent="0.2">
      <c r="A127" s="93" t="s">
        <v>321</v>
      </c>
      <c r="B127" s="94" t="s">
        <v>375</v>
      </c>
      <c r="C127" s="93" t="s">
        <v>60</v>
      </c>
      <c r="D127" s="93" t="s">
        <v>376</v>
      </c>
      <c r="E127" s="146" t="s">
        <v>344</v>
      </c>
      <c r="F127" s="146"/>
      <c r="G127" s="95" t="s">
        <v>277</v>
      </c>
      <c r="H127" s="96">
        <v>0.25</v>
      </c>
      <c r="I127" s="97">
        <v>24.79</v>
      </c>
      <c r="J127" s="97">
        <v>6.19</v>
      </c>
    </row>
    <row r="128" spans="1:10" ht="51.95" customHeight="1" x14ac:dyDescent="0.2">
      <c r="A128" s="93" t="s">
        <v>321</v>
      </c>
      <c r="B128" s="94" t="s">
        <v>377</v>
      </c>
      <c r="C128" s="93" t="s">
        <v>60</v>
      </c>
      <c r="D128" s="93" t="s">
        <v>378</v>
      </c>
      <c r="E128" s="146" t="s">
        <v>324</v>
      </c>
      <c r="F128" s="146"/>
      <c r="G128" s="95" t="s">
        <v>52</v>
      </c>
      <c r="H128" s="96">
        <v>1.1000000000000001</v>
      </c>
      <c r="I128" s="97">
        <v>239.53</v>
      </c>
      <c r="J128" s="97">
        <v>263.48</v>
      </c>
    </row>
    <row r="129" spans="1:10" ht="24" customHeight="1" x14ac:dyDescent="0.2">
      <c r="A129" s="93" t="s">
        <v>321</v>
      </c>
      <c r="B129" s="94" t="s">
        <v>379</v>
      </c>
      <c r="C129" s="93" t="s">
        <v>60</v>
      </c>
      <c r="D129" s="93" t="s">
        <v>380</v>
      </c>
      <c r="E129" s="146" t="s">
        <v>344</v>
      </c>
      <c r="F129" s="146"/>
      <c r="G129" s="95" t="s">
        <v>277</v>
      </c>
      <c r="H129" s="96">
        <v>0.25</v>
      </c>
      <c r="I129" s="97">
        <v>20.36</v>
      </c>
      <c r="J129" s="97">
        <v>5.09</v>
      </c>
    </row>
    <row r="130" spans="1:10" x14ac:dyDescent="0.2">
      <c r="A130" s="89"/>
      <c r="B130" s="89"/>
      <c r="C130" s="89"/>
      <c r="D130" s="89"/>
      <c r="E130" s="89" t="s">
        <v>280</v>
      </c>
      <c r="F130" s="90"/>
      <c r="G130" s="89" t="s">
        <v>281</v>
      </c>
      <c r="H130" s="90">
        <v>0</v>
      </c>
      <c r="I130" s="89" t="s">
        <v>282</v>
      </c>
      <c r="J130" s="90">
        <v>0</v>
      </c>
    </row>
    <row r="131" spans="1:10" x14ac:dyDescent="0.2">
      <c r="A131" s="89"/>
      <c r="B131" s="89"/>
      <c r="C131" s="89"/>
      <c r="D131" s="89"/>
      <c r="E131" s="89" t="s">
        <v>283</v>
      </c>
      <c r="F131" s="90">
        <v>0</v>
      </c>
      <c r="G131" s="89"/>
      <c r="H131" s="147" t="s">
        <v>284</v>
      </c>
      <c r="I131" s="147"/>
      <c r="J131" s="90">
        <v>343.01</v>
      </c>
    </row>
    <row r="132" spans="1:10" ht="30" customHeight="1" thickBot="1" x14ac:dyDescent="0.25">
      <c r="A132" s="8"/>
      <c r="B132" s="8"/>
      <c r="C132" s="8"/>
      <c r="D132" s="8"/>
      <c r="E132" s="8"/>
      <c r="F132" s="8"/>
      <c r="G132" s="8" t="s">
        <v>285</v>
      </c>
      <c r="H132" s="91" t="s">
        <v>381</v>
      </c>
      <c r="I132" s="8" t="s">
        <v>287</v>
      </c>
      <c r="J132" s="63">
        <v>5282.35</v>
      </c>
    </row>
    <row r="133" spans="1:10" ht="0.95" customHeight="1" thickTop="1" x14ac:dyDescent="0.2">
      <c r="A133" s="92"/>
      <c r="B133" s="92"/>
      <c r="C133" s="92"/>
      <c r="D133" s="92"/>
      <c r="E133" s="92"/>
      <c r="F133" s="92"/>
      <c r="G133" s="92"/>
      <c r="H133" s="92"/>
      <c r="I133" s="92"/>
      <c r="J133" s="92"/>
    </row>
    <row r="134" spans="1:10" ht="18" customHeight="1" x14ac:dyDescent="0.2">
      <c r="A134" s="76" t="s">
        <v>62</v>
      </c>
      <c r="B134" s="77" t="s">
        <v>2</v>
      </c>
      <c r="C134" s="76" t="s">
        <v>3</v>
      </c>
      <c r="D134" s="76" t="s">
        <v>4</v>
      </c>
      <c r="E134" s="148" t="s">
        <v>211</v>
      </c>
      <c r="F134" s="148"/>
      <c r="G134" s="78" t="s">
        <v>5</v>
      </c>
      <c r="H134" s="77" t="s">
        <v>6</v>
      </c>
      <c r="I134" s="77" t="s">
        <v>7</v>
      </c>
      <c r="J134" s="77" t="s">
        <v>9</v>
      </c>
    </row>
    <row r="135" spans="1:10" ht="65.099999999999994" customHeight="1" x14ac:dyDescent="0.2">
      <c r="A135" s="79" t="s">
        <v>273</v>
      </c>
      <c r="B135" s="80" t="s">
        <v>63</v>
      </c>
      <c r="C135" s="79" t="s">
        <v>15</v>
      </c>
      <c r="D135" s="79" t="s">
        <v>64</v>
      </c>
      <c r="E135" s="149" t="s">
        <v>235</v>
      </c>
      <c r="F135" s="149"/>
      <c r="G135" s="81" t="s">
        <v>65</v>
      </c>
      <c r="H135" s="82">
        <v>1</v>
      </c>
      <c r="I135" s="83">
        <v>821.31</v>
      </c>
      <c r="J135" s="83">
        <v>821.31</v>
      </c>
    </row>
    <row r="136" spans="1:10" ht="26.1" customHeight="1" x14ac:dyDescent="0.2">
      <c r="A136" s="84" t="s">
        <v>274</v>
      </c>
      <c r="B136" s="85" t="s">
        <v>382</v>
      </c>
      <c r="C136" s="84" t="s">
        <v>15</v>
      </c>
      <c r="D136" s="84" t="s">
        <v>383</v>
      </c>
      <c r="E136" s="151" t="s">
        <v>384</v>
      </c>
      <c r="F136" s="151"/>
      <c r="G136" s="86" t="s">
        <v>21</v>
      </c>
      <c r="H136" s="87">
        <v>3.5478999999999998</v>
      </c>
      <c r="I136" s="88">
        <v>90.19</v>
      </c>
      <c r="J136" s="88">
        <v>319.98</v>
      </c>
    </row>
    <row r="137" spans="1:10" ht="26.1" customHeight="1" x14ac:dyDescent="0.2">
      <c r="A137" s="84" t="s">
        <v>274</v>
      </c>
      <c r="B137" s="85" t="s">
        <v>385</v>
      </c>
      <c r="C137" s="84" t="s">
        <v>15</v>
      </c>
      <c r="D137" s="84" t="s">
        <v>386</v>
      </c>
      <c r="E137" s="151" t="s">
        <v>235</v>
      </c>
      <c r="F137" s="151"/>
      <c r="G137" s="86" t="s">
        <v>52</v>
      </c>
      <c r="H137" s="87">
        <v>4.2</v>
      </c>
      <c r="I137" s="88">
        <v>54.4</v>
      </c>
      <c r="J137" s="88">
        <v>228.48</v>
      </c>
    </row>
    <row r="138" spans="1:10" ht="39" customHeight="1" x14ac:dyDescent="0.2">
      <c r="A138" s="84" t="s">
        <v>274</v>
      </c>
      <c r="B138" s="85" t="s">
        <v>387</v>
      </c>
      <c r="C138" s="84" t="s">
        <v>15</v>
      </c>
      <c r="D138" s="84" t="s">
        <v>388</v>
      </c>
      <c r="E138" s="151" t="s">
        <v>235</v>
      </c>
      <c r="F138" s="151"/>
      <c r="G138" s="86" t="s">
        <v>65</v>
      </c>
      <c r="H138" s="87">
        <v>1</v>
      </c>
      <c r="I138" s="88">
        <v>72.36</v>
      </c>
      <c r="J138" s="88">
        <v>72.36</v>
      </c>
    </row>
    <row r="139" spans="1:10" ht="26.1" customHeight="1" x14ac:dyDescent="0.2">
      <c r="A139" s="84" t="s">
        <v>274</v>
      </c>
      <c r="B139" s="85" t="s">
        <v>389</v>
      </c>
      <c r="C139" s="84" t="s">
        <v>15</v>
      </c>
      <c r="D139" s="84" t="s">
        <v>390</v>
      </c>
      <c r="E139" s="151" t="s">
        <v>384</v>
      </c>
      <c r="F139" s="151"/>
      <c r="G139" s="86" t="s">
        <v>21</v>
      </c>
      <c r="H139" s="87">
        <v>3.3864999999999998</v>
      </c>
      <c r="I139" s="88">
        <v>34.520000000000003</v>
      </c>
      <c r="J139" s="88">
        <v>116.9</v>
      </c>
    </row>
    <row r="140" spans="1:10" ht="39" customHeight="1" x14ac:dyDescent="0.2">
      <c r="A140" s="84" t="s">
        <v>274</v>
      </c>
      <c r="B140" s="85" t="s">
        <v>391</v>
      </c>
      <c r="C140" s="84" t="s">
        <v>15</v>
      </c>
      <c r="D140" s="84" t="s">
        <v>392</v>
      </c>
      <c r="E140" s="151" t="s">
        <v>235</v>
      </c>
      <c r="F140" s="151"/>
      <c r="G140" s="86" t="s">
        <v>65</v>
      </c>
      <c r="H140" s="87">
        <v>1</v>
      </c>
      <c r="I140" s="88">
        <v>46.44</v>
      </c>
      <c r="J140" s="88">
        <v>46.44</v>
      </c>
    </row>
    <row r="141" spans="1:10" ht="39" customHeight="1" x14ac:dyDescent="0.2">
      <c r="A141" s="84" t="s">
        <v>274</v>
      </c>
      <c r="B141" s="85" t="s">
        <v>393</v>
      </c>
      <c r="C141" s="84" t="s">
        <v>15</v>
      </c>
      <c r="D141" s="84" t="s">
        <v>394</v>
      </c>
      <c r="E141" s="151" t="s">
        <v>384</v>
      </c>
      <c r="F141" s="151"/>
      <c r="G141" s="86" t="s">
        <v>21</v>
      </c>
      <c r="H141" s="87">
        <v>0.13</v>
      </c>
      <c r="I141" s="88">
        <v>285.77</v>
      </c>
      <c r="J141" s="88">
        <v>37.15</v>
      </c>
    </row>
    <row r="142" spans="1:10" x14ac:dyDescent="0.2">
      <c r="A142" s="89"/>
      <c r="B142" s="89"/>
      <c r="C142" s="89"/>
      <c r="D142" s="89"/>
      <c r="E142" s="89" t="s">
        <v>280</v>
      </c>
      <c r="F142" s="90"/>
      <c r="G142" s="89" t="s">
        <v>281</v>
      </c>
      <c r="H142" s="90">
        <v>0</v>
      </c>
      <c r="I142" s="89" t="s">
        <v>282</v>
      </c>
      <c r="J142" s="90">
        <v>0</v>
      </c>
    </row>
    <row r="143" spans="1:10" x14ac:dyDescent="0.2">
      <c r="A143" s="89"/>
      <c r="B143" s="89"/>
      <c r="C143" s="89"/>
      <c r="D143" s="89"/>
      <c r="E143" s="89" t="s">
        <v>283</v>
      </c>
      <c r="F143" s="90">
        <v>0</v>
      </c>
      <c r="G143" s="89"/>
      <c r="H143" s="147" t="s">
        <v>284</v>
      </c>
      <c r="I143" s="147"/>
      <c r="J143" s="90">
        <v>1025.32</v>
      </c>
    </row>
    <row r="144" spans="1:10" ht="30" customHeight="1" thickBot="1" x14ac:dyDescent="0.25">
      <c r="A144" s="8"/>
      <c r="B144" s="8"/>
      <c r="C144" s="8"/>
      <c r="D144" s="8"/>
      <c r="E144" s="8"/>
      <c r="F144" s="8"/>
      <c r="G144" s="8" t="s">
        <v>285</v>
      </c>
      <c r="H144" s="91" t="s">
        <v>395</v>
      </c>
      <c r="I144" s="8" t="s">
        <v>287</v>
      </c>
      <c r="J144" s="63">
        <v>1025.32</v>
      </c>
    </row>
    <row r="145" spans="1:10" ht="0.95" customHeight="1" thickTop="1" x14ac:dyDescent="0.2">
      <c r="A145" s="92"/>
      <c r="B145" s="92"/>
      <c r="C145" s="92"/>
      <c r="D145" s="92"/>
      <c r="E145" s="92"/>
      <c r="F145" s="92"/>
      <c r="G145" s="92"/>
      <c r="H145" s="92"/>
      <c r="I145" s="92"/>
      <c r="J145" s="92"/>
    </row>
    <row r="146" spans="1:10" ht="24" customHeight="1" x14ac:dyDescent="0.2">
      <c r="A146" s="98" t="s">
        <v>66</v>
      </c>
      <c r="B146" s="98"/>
      <c r="C146" s="98"/>
      <c r="D146" s="98" t="s">
        <v>67</v>
      </c>
      <c r="E146" s="98"/>
      <c r="F146" s="150"/>
      <c r="G146" s="150"/>
      <c r="H146" s="99"/>
      <c r="I146" s="98"/>
      <c r="J146" s="100">
        <v>6548.14</v>
      </c>
    </row>
    <row r="147" spans="1:10" ht="18" customHeight="1" x14ac:dyDescent="0.2">
      <c r="A147" s="76" t="s">
        <v>68</v>
      </c>
      <c r="B147" s="77" t="s">
        <v>2</v>
      </c>
      <c r="C147" s="76" t="s">
        <v>3</v>
      </c>
      <c r="D147" s="76" t="s">
        <v>4</v>
      </c>
      <c r="E147" s="148" t="s">
        <v>211</v>
      </c>
      <c r="F147" s="148"/>
      <c r="G147" s="78" t="s">
        <v>5</v>
      </c>
      <c r="H147" s="77" t="s">
        <v>6</v>
      </c>
      <c r="I147" s="77" t="s">
        <v>7</v>
      </c>
      <c r="J147" s="77" t="s">
        <v>9</v>
      </c>
    </row>
    <row r="148" spans="1:10" ht="26.1" customHeight="1" x14ac:dyDescent="0.2">
      <c r="A148" s="79" t="s">
        <v>273</v>
      </c>
      <c r="B148" s="80" t="s">
        <v>69</v>
      </c>
      <c r="C148" s="79" t="s">
        <v>15</v>
      </c>
      <c r="D148" s="79" t="s">
        <v>70</v>
      </c>
      <c r="E148" s="149" t="s">
        <v>259</v>
      </c>
      <c r="F148" s="149"/>
      <c r="G148" s="81" t="s">
        <v>21</v>
      </c>
      <c r="H148" s="82">
        <v>1</v>
      </c>
      <c r="I148" s="83">
        <v>123.24</v>
      </c>
      <c r="J148" s="83">
        <v>123.24</v>
      </c>
    </row>
    <row r="149" spans="1:10" ht="24" customHeight="1" x14ac:dyDescent="0.2">
      <c r="A149" s="84" t="s">
        <v>274</v>
      </c>
      <c r="B149" s="85" t="s">
        <v>319</v>
      </c>
      <c r="C149" s="84" t="s">
        <v>15</v>
      </c>
      <c r="D149" s="84" t="s">
        <v>320</v>
      </c>
      <c r="E149" s="151" t="s">
        <v>221</v>
      </c>
      <c r="F149" s="151"/>
      <c r="G149" s="86" t="s">
        <v>277</v>
      </c>
      <c r="H149" s="87">
        <v>0.46160000000000001</v>
      </c>
      <c r="I149" s="88">
        <v>31.42</v>
      </c>
      <c r="J149" s="88">
        <v>14.5</v>
      </c>
    </row>
    <row r="150" spans="1:10" ht="24" customHeight="1" x14ac:dyDescent="0.2">
      <c r="A150" s="84" t="s">
        <v>274</v>
      </c>
      <c r="B150" s="85" t="s">
        <v>275</v>
      </c>
      <c r="C150" s="84" t="s">
        <v>15</v>
      </c>
      <c r="D150" s="84" t="s">
        <v>276</v>
      </c>
      <c r="E150" s="151" t="s">
        <v>221</v>
      </c>
      <c r="F150" s="151"/>
      <c r="G150" s="86" t="s">
        <v>277</v>
      </c>
      <c r="H150" s="87">
        <v>4.7697000000000003</v>
      </c>
      <c r="I150" s="88">
        <v>22.8</v>
      </c>
      <c r="J150" s="88">
        <v>108.74</v>
      </c>
    </row>
    <row r="151" spans="1:10" x14ac:dyDescent="0.2">
      <c r="A151" s="89"/>
      <c r="B151" s="89"/>
      <c r="C151" s="89"/>
      <c r="D151" s="89"/>
      <c r="E151" s="89" t="s">
        <v>280</v>
      </c>
      <c r="F151" s="90"/>
      <c r="G151" s="89" t="s">
        <v>281</v>
      </c>
      <c r="H151" s="90">
        <v>0</v>
      </c>
      <c r="I151" s="89" t="s">
        <v>282</v>
      </c>
      <c r="J151" s="90">
        <v>0</v>
      </c>
    </row>
    <row r="152" spans="1:10" x14ac:dyDescent="0.2">
      <c r="A152" s="89"/>
      <c r="B152" s="89"/>
      <c r="C152" s="89"/>
      <c r="D152" s="89"/>
      <c r="E152" s="89" t="s">
        <v>283</v>
      </c>
      <c r="F152" s="90">
        <v>0</v>
      </c>
      <c r="G152" s="89"/>
      <c r="H152" s="147" t="s">
        <v>284</v>
      </c>
      <c r="I152" s="147"/>
      <c r="J152" s="90">
        <v>153.85</v>
      </c>
    </row>
    <row r="153" spans="1:10" ht="30" customHeight="1" thickBot="1" x14ac:dyDescent="0.25">
      <c r="A153" s="8"/>
      <c r="B153" s="8"/>
      <c r="C153" s="8"/>
      <c r="D153" s="8"/>
      <c r="E153" s="8"/>
      <c r="F153" s="8"/>
      <c r="G153" s="8" t="s">
        <v>285</v>
      </c>
      <c r="H153" s="91" t="s">
        <v>396</v>
      </c>
      <c r="I153" s="8" t="s">
        <v>287</v>
      </c>
      <c r="J153" s="63">
        <v>307.7</v>
      </c>
    </row>
    <row r="154" spans="1:10" ht="0.95" customHeight="1" thickTop="1" x14ac:dyDescent="0.2">
      <c r="A154" s="92"/>
      <c r="B154" s="92"/>
      <c r="C154" s="92"/>
      <c r="D154" s="92"/>
      <c r="E154" s="92"/>
      <c r="F154" s="92"/>
      <c r="G154" s="92"/>
      <c r="H154" s="92"/>
      <c r="I154" s="92"/>
      <c r="J154" s="92"/>
    </row>
    <row r="155" spans="1:10" ht="18" customHeight="1" x14ac:dyDescent="0.2">
      <c r="A155" s="76" t="s">
        <v>71</v>
      </c>
      <c r="B155" s="77" t="s">
        <v>2</v>
      </c>
      <c r="C155" s="76" t="s">
        <v>3</v>
      </c>
      <c r="D155" s="76" t="s">
        <v>4</v>
      </c>
      <c r="E155" s="148" t="s">
        <v>211</v>
      </c>
      <c r="F155" s="148"/>
      <c r="G155" s="78" t="s">
        <v>5</v>
      </c>
      <c r="H155" s="77" t="s">
        <v>6</v>
      </c>
      <c r="I155" s="77" t="s">
        <v>7</v>
      </c>
      <c r="J155" s="77" t="s">
        <v>9</v>
      </c>
    </row>
    <row r="156" spans="1:10" ht="51.95" customHeight="1" x14ac:dyDescent="0.2">
      <c r="A156" s="79" t="s">
        <v>273</v>
      </c>
      <c r="B156" s="80" t="s">
        <v>72</v>
      </c>
      <c r="C156" s="79" t="s">
        <v>15</v>
      </c>
      <c r="D156" s="79" t="s">
        <v>73</v>
      </c>
      <c r="E156" s="149" t="s">
        <v>227</v>
      </c>
      <c r="F156" s="149"/>
      <c r="G156" s="81" t="s">
        <v>65</v>
      </c>
      <c r="H156" s="82">
        <v>1</v>
      </c>
      <c r="I156" s="83">
        <v>163.94</v>
      </c>
      <c r="J156" s="83">
        <v>163.94</v>
      </c>
    </row>
    <row r="157" spans="1:10" ht="26.1" customHeight="1" x14ac:dyDescent="0.2">
      <c r="A157" s="84" t="s">
        <v>274</v>
      </c>
      <c r="B157" s="85" t="s">
        <v>397</v>
      </c>
      <c r="C157" s="84" t="s">
        <v>15</v>
      </c>
      <c r="D157" s="84" t="s">
        <v>398</v>
      </c>
      <c r="E157" s="151" t="s">
        <v>227</v>
      </c>
      <c r="F157" s="151"/>
      <c r="G157" s="86" t="s">
        <v>52</v>
      </c>
      <c r="H157" s="87">
        <v>2.14</v>
      </c>
      <c r="I157" s="88">
        <v>15.56</v>
      </c>
      <c r="J157" s="88">
        <v>33.29</v>
      </c>
    </row>
    <row r="158" spans="1:10" ht="39" customHeight="1" x14ac:dyDescent="0.2">
      <c r="A158" s="84" t="s">
        <v>274</v>
      </c>
      <c r="B158" s="85" t="s">
        <v>399</v>
      </c>
      <c r="C158" s="84" t="s">
        <v>15</v>
      </c>
      <c r="D158" s="84" t="s">
        <v>400</v>
      </c>
      <c r="E158" s="151" t="s">
        <v>227</v>
      </c>
      <c r="F158" s="151"/>
      <c r="G158" s="86" t="s">
        <v>52</v>
      </c>
      <c r="H158" s="87">
        <v>2.14</v>
      </c>
      <c r="I158" s="88">
        <v>15.58</v>
      </c>
      <c r="J158" s="88">
        <v>33.340000000000003</v>
      </c>
    </row>
    <row r="159" spans="1:10" ht="39" customHeight="1" x14ac:dyDescent="0.2">
      <c r="A159" s="84" t="s">
        <v>274</v>
      </c>
      <c r="B159" s="85" t="s">
        <v>401</v>
      </c>
      <c r="C159" s="84" t="s">
        <v>15</v>
      </c>
      <c r="D159" s="84" t="s">
        <v>402</v>
      </c>
      <c r="E159" s="151" t="s">
        <v>227</v>
      </c>
      <c r="F159" s="151"/>
      <c r="G159" s="86" t="s">
        <v>65</v>
      </c>
      <c r="H159" s="87">
        <v>0.89</v>
      </c>
      <c r="I159" s="88">
        <v>14.15</v>
      </c>
      <c r="J159" s="88">
        <v>12.59</v>
      </c>
    </row>
    <row r="160" spans="1:10" ht="39" customHeight="1" x14ac:dyDescent="0.2">
      <c r="A160" s="84" t="s">
        <v>274</v>
      </c>
      <c r="B160" s="85" t="s">
        <v>403</v>
      </c>
      <c r="C160" s="84" t="s">
        <v>15</v>
      </c>
      <c r="D160" s="84" t="s">
        <v>404</v>
      </c>
      <c r="E160" s="151" t="s">
        <v>227</v>
      </c>
      <c r="F160" s="151"/>
      <c r="G160" s="86" t="s">
        <v>65</v>
      </c>
      <c r="H160" s="87">
        <v>1</v>
      </c>
      <c r="I160" s="88">
        <v>17.600000000000001</v>
      </c>
      <c r="J160" s="88">
        <v>17.600000000000001</v>
      </c>
    </row>
    <row r="161" spans="1:10" ht="39" customHeight="1" x14ac:dyDescent="0.2">
      <c r="A161" s="84" t="s">
        <v>274</v>
      </c>
      <c r="B161" s="85" t="s">
        <v>405</v>
      </c>
      <c r="C161" s="84" t="s">
        <v>15</v>
      </c>
      <c r="D161" s="84" t="s">
        <v>406</v>
      </c>
      <c r="E161" s="151" t="s">
        <v>227</v>
      </c>
      <c r="F161" s="151"/>
      <c r="G161" s="86" t="s">
        <v>65</v>
      </c>
      <c r="H161" s="87">
        <v>1.18</v>
      </c>
      <c r="I161" s="88">
        <v>10.27</v>
      </c>
      <c r="J161" s="88">
        <v>12.11</v>
      </c>
    </row>
    <row r="162" spans="1:10" ht="39" customHeight="1" x14ac:dyDescent="0.2">
      <c r="A162" s="84" t="s">
        <v>274</v>
      </c>
      <c r="B162" s="85" t="s">
        <v>407</v>
      </c>
      <c r="C162" s="84" t="s">
        <v>15</v>
      </c>
      <c r="D162" s="84" t="s">
        <v>408</v>
      </c>
      <c r="E162" s="151" t="s">
        <v>227</v>
      </c>
      <c r="F162" s="151"/>
      <c r="G162" s="86" t="s">
        <v>52</v>
      </c>
      <c r="H162" s="87">
        <v>2.14</v>
      </c>
      <c r="I162" s="88">
        <v>25.71</v>
      </c>
      <c r="J162" s="88">
        <v>55.01</v>
      </c>
    </row>
    <row r="163" spans="1:10" x14ac:dyDescent="0.2">
      <c r="A163" s="89"/>
      <c r="B163" s="89"/>
      <c r="C163" s="89"/>
      <c r="D163" s="89"/>
      <c r="E163" s="89" t="s">
        <v>280</v>
      </c>
      <c r="F163" s="90"/>
      <c r="G163" s="89" t="s">
        <v>281</v>
      </c>
      <c r="H163" s="90">
        <v>0</v>
      </c>
      <c r="I163" s="89" t="s">
        <v>282</v>
      </c>
      <c r="J163" s="90">
        <v>0</v>
      </c>
    </row>
    <row r="164" spans="1:10" x14ac:dyDescent="0.2">
      <c r="A164" s="89"/>
      <c r="B164" s="89"/>
      <c r="C164" s="89"/>
      <c r="D164" s="89"/>
      <c r="E164" s="89" t="s">
        <v>283</v>
      </c>
      <c r="F164" s="90">
        <v>0</v>
      </c>
      <c r="G164" s="89"/>
      <c r="H164" s="147" t="s">
        <v>284</v>
      </c>
      <c r="I164" s="147"/>
      <c r="J164" s="90">
        <v>204.66</v>
      </c>
    </row>
    <row r="165" spans="1:10" ht="30" customHeight="1" thickBot="1" x14ac:dyDescent="0.25">
      <c r="A165" s="8"/>
      <c r="B165" s="8"/>
      <c r="C165" s="8"/>
      <c r="D165" s="8"/>
      <c r="E165" s="8"/>
      <c r="F165" s="8"/>
      <c r="G165" s="8" t="s">
        <v>285</v>
      </c>
      <c r="H165" s="91" t="s">
        <v>409</v>
      </c>
      <c r="I165" s="8" t="s">
        <v>287</v>
      </c>
      <c r="J165" s="63">
        <v>1023.3</v>
      </c>
    </row>
    <row r="166" spans="1:10" ht="0.95" customHeight="1" thickTop="1" x14ac:dyDescent="0.2">
      <c r="A166" s="92"/>
      <c r="B166" s="92"/>
      <c r="C166" s="92"/>
      <c r="D166" s="92"/>
      <c r="E166" s="92"/>
      <c r="F166" s="92"/>
      <c r="G166" s="92"/>
      <c r="H166" s="92"/>
      <c r="I166" s="92"/>
      <c r="J166" s="92"/>
    </row>
    <row r="167" spans="1:10" ht="18" customHeight="1" x14ac:dyDescent="0.2">
      <c r="A167" s="76" t="s">
        <v>74</v>
      </c>
      <c r="B167" s="77" t="s">
        <v>2</v>
      </c>
      <c r="C167" s="76" t="s">
        <v>3</v>
      </c>
      <c r="D167" s="76" t="s">
        <v>4</v>
      </c>
      <c r="E167" s="148" t="s">
        <v>211</v>
      </c>
      <c r="F167" s="148"/>
      <c r="G167" s="78" t="s">
        <v>5</v>
      </c>
      <c r="H167" s="77" t="s">
        <v>6</v>
      </c>
      <c r="I167" s="77" t="s">
        <v>7</v>
      </c>
      <c r="J167" s="77" t="s">
        <v>9</v>
      </c>
    </row>
    <row r="168" spans="1:10" ht="39" customHeight="1" x14ac:dyDescent="0.2">
      <c r="A168" s="79" t="s">
        <v>273</v>
      </c>
      <c r="B168" s="80" t="s">
        <v>75</v>
      </c>
      <c r="C168" s="79" t="s">
        <v>15</v>
      </c>
      <c r="D168" s="79" t="s">
        <v>76</v>
      </c>
      <c r="E168" s="149" t="s">
        <v>227</v>
      </c>
      <c r="F168" s="149"/>
      <c r="G168" s="81" t="s">
        <v>65</v>
      </c>
      <c r="H168" s="82">
        <v>1</v>
      </c>
      <c r="I168" s="83">
        <v>390.95</v>
      </c>
      <c r="J168" s="83">
        <v>390.95</v>
      </c>
    </row>
    <row r="169" spans="1:10" ht="24" customHeight="1" x14ac:dyDescent="0.2">
      <c r="A169" s="84" t="s">
        <v>274</v>
      </c>
      <c r="B169" s="85" t="s">
        <v>410</v>
      </c>
      <c r="C169" s="84" t="s">
        <v>15</v>
      </c>
      <c r="D169" s="84" t="s">
        <v>411</v>
      </c>
      <c r="E169" s="151" t="s">
        <v>221</v>
      </c>
      <c r="F169" s="151"/>
      <c r="G169" s="86" t="s">
        <v>277</v>
      </c>
      <c r="H169" s="87">
        <v>1.9209000000000001</v>
      </c>
      <c r="I169" s="88">
        <v>24.17</v>
      </c>
      <c r="J169" s="88">
        <v>46.42</v>
      </c>
    </row>
    <row r="170" spans="1:10" ht="24" customHeight="1" x14ac:dyDescent="0.2">
      <c r="A170" s="84" t="s">
        <v>274</v>
      </c>
      <c r="B170" s="85" t="s">
        <v>275</v>
      </c>
      <c r="C170" s="84" t="s">
        <v>15</v>
      </c>
      <c r="D170" s="84" t="s">
        <v>276</v>
      </c>
      <c r="E170" s="151" t="s">
        <v>221</v>
      </c>
      <c r="F170" s="151"/>
      <c r="G170" s="86" t="s">
        <v>277</v>
      </c>
      <c r="H170" s="87">
        <v>0.98109999999999997</v>
      </c>
      <c r="I170" s="88">
        <v>22.8</v>
      </c>
      <c r="J170" s="88">
        <v>22.36</v>
      </c>
    </row>
    <row r="171" spans="1:10" ht="39" customHeight="1" x14ac:dyDescent="0.2">
      <c r="A171" s="93" t="s">
        <v>321</v>
      </c>
      <c r="B171" s="94" t="s">
        <v>412</v>
      </c>
      <c r="C171" s="93" t="s">
        <v>15</v>
      </c>
      <c r="D171" s="93" t="s">
        <v>413</v>
      </c>
      <c r="E171" s="146" t="s">
        <v>324</v>
      </c>
      <c r="F171" s="146"/>
      <c r="G171" s="95" t="s">
        <v>17</v>
      </c>
      <c r="H171" s="96">
        <v>0.377</v>
      </c>
      <c r="I171" s="97">
        <v>656.6</v>
      </c>
      <c r="J171" s="97">
        <v>247.53</v>
      </c>
    </row>
    <row r="172" spans="1:10" ht="24" customHeight="1" x14ac:dyDescent="0.2">
      <c r="A172" s="93" t="s">
        <v>321</v>
      </c>
      <c r="B172" s="94" t="s">
        <v>414</v>
      </c>
      <c r="C172" s="93" t="s">
        <v>15</v>
      </c>
      <c r="D172" s="93" t="s">
        <v>415</v>
      </c>
      <c r="E172" s="146" t="s">
        <v>324</v>
      </c>
      <c r="F172" s="146"/>
      <c r="G172" s="95" t="s">
        <v>331</v>
      </c>
      <c r="H172" s="96">
        <v>1.54E-2</v>
      </c>
      <c r="I172" s="97">
        <v>75.44</v>
      </c>
      <c r="J172" s="97">
        <v>1.1599999999999999</v>
      </c>
    </row>
    <row r="173" spans="1:10" ht="24" customHeight="1" x14ac:dyDescent="0.2">
      <c r="A173" s="93" t="s">
        <v>321</v>
      </c>
      <c r="B173" s="94" t="s">
        <v>416</v>
      </c>
      <c r="C173" s="93" t="s">
        <v>15</v>
      </c>
      <c r="D173" s="93" t="s">
        <v>417</v>
      </c>
      <c r="E173" s="146" t="s">
        <v>324</v>
      </c>
      <c r="F173" s="146"/>
      <c r="G173" s="95" t="s">
        <v>331</v>
      </c>
      <c r="H173" s="96">
        <v>0.38440000000000002</v>
      </c>
      <c r="I173" s="97">
        <v>47.06</v>
      </c>
      <c r="J173" s="97">
        <v>18.079999999999998</v>
      </c>
    </row>
    <row r="174" spans="1:10" ht="39" customHeight="1" x14ac:dyDescent="0.2">
      <c r="A174" s="93" t="s">
        <v>321</v>
      </c>
      <c r="B174" s="94" t="s">
        <v>418</v>
      </c>
      <c r="C174" s="93" t="s">
        <v>15</v>
      </c>
      <c r="D174" s="93" t="s">
        <v>419</v>
      </c>
      <c r="E174" s="146" t="s">
        <v>324</v>
      </c>
      <c r="F174" s="146"/>
      <c r="G174" s="95" t="s">
        <v>65</v>
      </c>
      <c r="H174" s="96">
        <v>6</v>
      </c>
      <c r="I174" s="97">
        <v>0.61</v>
      </c>
      <c r="J174" s="97">
        <v>3.66</v>
      </c>
    </row>
    <row r="175" spans="1:10" ht="26.1" customHeight="1" x14ac:dyDescent="0.2">
      <c r="A175" s="93" t="s">
        <v>321</v>
      </c>
      <c r="B175" s="94" t="s">
        <v>420</v>
      </c>
      <c r="C175" s="93" t="s">
        <v>15</v>
      </c>
      <c r="D175" s="93" t="s">
        <v>421</v>
      </c>
      <c r="E175" s="146" t="s">
        <v>324</v>
      </c>
      <c r="F175" s="146"/>
      <c r="G175" s="95" t="s">
        <v>65</v>
      </c>
      <c r="H175" s="96">
        <v>2</v>
      </c>
      <c r="I175" s="97">
        <v>25.87</v>
      </c>
      <c r="J175" s="97">
        <v>51.74</v>
      </c>
    </row>
    <row r="176" spans="1:10" x14ac:dyDescent="0.2">
      <c r="A176" s="89"/>
      <c r="B176" s="89"/>
      <c r="C176" s="89"/>
      <c r="D176" s="89"/>
      <c r="E176" s="89" t="s">
        <v>280</v>
      </c>
      <c r="F176" s="90"/>
      <c r="G176" s="89" t="s">
        <v>281</v>
      </c>
      <c r="H176" s="90">
        <v>0</v>
      </c>
      <c r="I176" s="89" t="s">
        <v>282</v>
      </c>
      <c r="J176" s="90">
        <v>0</v>
      </c>
    </row>
    <row r="177" spans="1:10" x14ac:dyDescent="0.2">
      <c r="A177" s="89"/>
      <c r="B177" s="89"/>
      <c r="C177" s="89"/>
      <c r="D177" s="89"/>
      <c r="E177" s="89" t="s">
        <v>283</v>
      </c>
      <c r="F177" s="90">
        <v>0</v>
      </c>
      <c r="G177" s="89"/>
      <c r="H177" s="147" t="s">
        <v>284</v>
      </c>
      <c r="I177" s="147"/>
      <c r="J177" s="90">
        <v>488.06</v>
      </c>
    </row>
    <row r="178" spans="1:10" ht="30" customHeight="1" thickBot="1" x14ac:dyDescent="0.25">
      <c r="A178" s="8"/>
      <c r="B178" s="8"/>
      <c r="C178" s="8"/>
      <c r="D178" s="8"/>
      <c r="E178" s="8"/>
      <c r="F178" s="8"/>
      <c r="G178" s="8" t="s">
        <v>285</v>
      </c>
      <c r="H178" s="91" t="s">
        <v>409</v>
      </c>
      <c r="I178" s="8" t="s">
        <v>287</v>
      </c>
      <c r="J178" s="63">
        <v>2440.3000000000002</v>
      </c>
    </row>
    <row r="179" spans="1:10" ht="0.95" customHeight="1" thickTop="1" x14ac:dyDescent="0.2">
      <c r="A179" s="92"/>
      <c r="B179" s="92"/>
      <c r="C179" s="92"/>
      <c r="D179" s="92"/>
      <c r="E179" s="92"/>
      <c r="F179" s="92"/>
      <c r="G179" s="92"/>
      <c r="H179" s="92"/>
      <c r="I179" s="92"/>
      <c r="J179" s="92"/>
    </row>
    <row r="180" spans="1:10" ht="18" customHeight="1" x14ac:dyDescent="0.2">
      <c r="A180" s="76" t="s">
        <v>77</v>
      </c>
      <c r="B180" s="77" t="s">
        <v>2</v>
      </c>
      <c r="C180" s="76" t="s">
        <v>3</v>
      </c>
      <c r="D180" s="76" t="s">
        <v>4</v>
      </c>
      <c r="E180" s="148" t="s">
        <v>211</v>
      </c>
      <c r="F180" s="148"/>
      <c r="G180" s="78" t="s">
        <v>5</v>
      </c>
      <c r="H180" s="77" t="s">
        <v>6</v>
      </c>
      <c r="I180" s="77" t="s">
        <v>7</v>
      </c>
      <c r="J180" s="77" t="s">
        <v>9</v>
      </c>
    </row>
    <row r="181" spans="1:10" ht="39" customHeight="1" x14ac:dyDescent="0.2">
      <c r="A181" s="79" t="s">
        <v>273</v>
      </c>
      <c r="B181" s="80" t="s">
        <v>78</v>
      </c>
      <c r="C181" s="79" t="s">
        <v>15</v>
      </c>
      <c r="D181" s="79" t="s">
        <v>79</v>
      </c>
      <c r="E181" s="149" t="s">
        <v>227</v>
      </c>
      <c r="F181" s="149"/>
      <c r="G181" s="81" t="s">
        <v>65</v>
      </c>
      <c r="H181" s="82">
        <v>1</v>
      </c>
      <c r="I181" s="83">
        <v>131.72999999999999</v>
      </c>
      <c r="J181" s="83">
        <v>131.72999999999999</v>
      </c>
    </row>
    <row r="182" spans="1:10" ht="24" customHeight="1" x14ac:dyDescent="0.2">
      <c r="A182" s="84" t="s">
        <v>274</v>
      </c>
      <c r="B182" s="85" t="s">
        <v>275</v>
      </c>
      <c r="C182" s="84" t="s">
        <v>15</v>
      </c>
      <c r="D182" s="84" t="s">
        <v>276</v>
      </c>
      <c r="E182" s="151" t="s">
        <v>221</v>
      </c>
      <c r="F182" s="151"/>
      <c r="G182" s="86" t="s">
        <v>277</v>
      </c>
      <c r="H182" s="87">
        <v>0.26650000000000001</v>
      </c>
      <c r="I182" s="88">
        <v>22.8</v>
      </c>
      <c r="J182" s="88">
        <v>6.07</v>
      </c>
    </row>
    <row r="183" spans="1:10" ht="24" customHeight="1" x14ac:dyDescent="0.2">
      <c r="A183" s="84" t="s">
        <v>274</v>
      </c>
      <c r="B183" s="85" t="s">
        <v>410</v>
      </c>
      <c r="C183" s="84" t="s">
        <v>15</v>
      </c>
      <c r="D183" s="84" t="s">
        <v>411</v>
      </c>
      <c r="E183" s="151" t="s">
        <v>221</v>
      </c>
      <c r="F183" s="151"/>
      <c r="G183" s="86" t="s">
        <v>277</v>
      </c>
      <c r="H183" s="87">
        <v>0.8458</v>
      </c>
      <c r="I183" s="88">
        <v>24.17</v>
      </c>
      <c r="J183" s="88">
        <v>20.440000000000001</v>
      </c>
    </row>
    <row r="184" spans="1:10" ht="24" customHeight="1" x14ac:dyDescent="0.2">
      <c r="A184" s="93" t="s">
        <v>321</v>
      </c>
      <c r="B184" s="94" t="s">
        <v>416</v>
      </c>
      <c r="C184" s="93" t="s">
        <v>15</v>
      </c>
      <c r="D184" s="93" t="s">
        <v>417</v>
      </c>
      <c r="E184" s="146" t="s">
        <v>324</v>
      </c>
      <c r="F184" s="146"/>
      <c r="G184" s="95" t="s">
        <v>331</v>
      </c>
      <c r="H184" s="96">
        <v>0.52710000000000001</v>
      </c>
      <c r="I184" s="97">
        <v>47.06</v>
      </c>
      <c r="J184" s="97">
        <v>24.8</v>
      </c>
    </row>
    <row r="185" spans="1:10" ht="26.1" customHeight="1" x14ac:dyDescent="0.2">
      <c r="A185" s="93" t="s">
        <v>321</v>
      </c>
      <c r="B185" s="94" t="s">
        <v>422</v>
      </c>
      <c r="C185" s="93" t="s">
        <v>15</v>
      </c>
      <c r="D185" s="93" t="s">
        <v>423</v>
      </c>
      <c r="E185" s="146" t="s">
        <v>324</v>
      </c>
      <c r="F185" s="146"/>
      <c r="G185" s="95" t="s">
        <v>65</v>
      </c>
      <c r="H185" s="96">
        <v>1</v>
      </c>
      <c r="I185" s="97">
        <v>80.42</v>
      </c>
      <c r="J185" s="97">
        <v>80.42</v>
      </c>
    </row>
    <row r="186" spans="1:10" x14ac:dyDescent="0.2">
      <c r="A186" s="89"/>
      <c r="B186" s="89"/>
      <c r="C186" s="89"/>
      <c r="D186" s="89"/>
      <c r="E186" s="89" t="s">
        <v>280</v>
      </c>
      <c r="F186" s="90"/>
      <c r="G186" s="89" t="s">
        <v>281</v>
      </c>
      <c r="H186" s="90">
        <v>0</v>
      </c>
      <c r="I186" s="89" t="s">
        <v>282</v>
      </c>
      <c r="J186" s="90">
        <v>0</v>
      </c>
    </row>
    <row r="187" spans="1:10" x14ac:dyDescent="0.2">
      <c r="A187" s="89"/>
      <c r="B187" s="89"/>
      <c r="C187" s="89"/>
      <c r="D187" s="89"/>
      <c r="E187" s="89" t="s">
        <v>283</v>
      </c>
      <c r="F187" s="90">
        <v>0</v>
      </c>
      <c r="G187" s="89"/>
      <c r="H187" s="147" t="s">
        <v>284</v>
      </c>
      <c r="I187" s="147"/>
      <c r="J187" s="90">
        <v>164.45</v>
      </c>
    </row>
    <row r="188" spans="1:10" ht="30" customHeight="1" thickBot="1" x14ac:dyDescent="0.25">
      <c r="A188" s="8"/>
      <c r="B188" s="8"/>
      <c r="C188" s="8"/>
      <c r="D188" s="8"/>
      <c r="E188" s="8"/>
      <c r="F188" s="8"/>
      <c r="G188" s="8" t="s">
        <v>285</v>
      </c>
      <c r="H188" s="91" t="s">
        <v>409</v>
      </c>
      <c r="I188" s="8" t="s">
        <v>287</v>
      </c>
      <c r="J188" s="63">
        <v>822.25</v>
      </c>
    </row>
    <row r="189" spans="1:10" ht="0.95" customHeight="1" thickTop="1" x14ac:dyDescent="0.2">
      <c r="A189" s="92"/>
      <c r="B189" s="92"/>
      <c r="C189" s="92"/>
      <c r="D189" s="92"/>
      <c r="E189" s="92"/>
      <c r="F189" s="92"/>
      <c r="G189" s="92"/>
      <c r="H189" s="92"/>
      <c r="I189" s="92"/>
      <c r="J189" s="92"/>
    </row>
    <row r="190" spans="1:10" ht="18" customHeight="1" x14ac:dyDescent="0.2">
      <c r="A190" s="76" t="s">
        <v>80</v>
      </c>
      <c r="B190" s="77" t="s">
        <v>2</v>
      </c>
      <c r="C190" s="76" t="s">
        <v>3</v>
      </c>
      <c r="D190" s="76" t="s">
        <v>4</v>
      </c>
      <c r="E190" s="148" t="s">
        <v>211</v>
      </c>
      <c r="F190" s="148"/>
      <c r="G190" s="78" t="s">
        <v>5</v>
      </c>
      <c r="H190" s="77" t="s">
        <v>6</v>
      </c>
      <c r="I190" s="77" t="s">
        <v>7</v>
      </c>
      <c r="J190" s="77" t="s">
        <v>9</v>
      </c>
    </row>
    <row r="191" spans="1:10" ht="26.1" customHeight="1" x14ac:dyDescent="0.2">
      <c r="A191" s="79" t="s">
        <v>273</v>
      </c>
      <c r="B191" s="80" t="s">
        <v>81</v>
      </c>
      <c r="C191" s="79" t="s">
        <v>15</v>
      </c>
      <c r="D191" s="79" t="s">
        <v>82</v>
      </c>
      <c r="E191" s="149" t="s">
        <v>227</v>
      </c>
      <c r="F191" s="149"/>
      <c r="G191" s="81" t="s">
        <v>65</v>
      </c>
      <c r="H191" s="82">
        <v>1</v>
      </c>
      <c r="I191" s="83">
        <v>11.81</v>
      </c>
      <c r="J191" s="83">
        <v>11.81</v>
      </c>
    </row>
    <row r="192" spans="1:10" ht="26.1" customHeight="1" x14ac:dyDescent="0.2">
      <c r="A192" s="84" t="s">
        <v>274</v>
      </c>
      <c r="B192" s="85" t="s">
        <v>424</v>
      </c>
      <c r="C192" s="84" t="s">
        <v>15</v>
      </c>
      <c r="D192" s="84" t="s">
        <v>425</v>
      </c>
      <c r="E192" s="151" t="s">
        <v>221</v>
      </c>
      <c r="F192" s="151"/>
      <c r="G192" s="86" t="s">
        <v>277</v>
      </c>
      <c r="H192" s="87">
        <v>8.4500000000000006E-2</v>
      </c>
      <c r="I192" s="88">
        <v>31.01</v>
      </c>
      <c r="J192" s="88">
        <v>2.62</v>
      </c>
    </row>
    <row r="193" spans="1:10" ht="24" customHeight="1" x14ac:dyDescent="0.2">
      <c r="A193" s="84" t="s">
        <v>274</v>
      </c>
      <c r="B193" s="85" t="s">
        <v>275</v>
      </c>
      <c r="C193" s="84" t="s">
        <v>15</v>
      </c>
      <c r="D193" s="84" t="s">
        <v>276</v>
      </c>
      <c r="E193" s="151" t="s">
        <v>221</v>
      </c>
      <c r="F193" s="151"/>
      <c r="G193" s="86" t="s">
        <v>277</v>
      </c>
      <c r="H193" s="87">
        <v>2.6599999999999999E-2</v>
      </c>
      <c r="I193" s="88">
        <v>22.8</v>
      </c>
      <c r="J193" s="88">
        <v>0.6</v>
      </c>
    </row>
    <row r="194" spans="1:10" ht="39" customHeight="1" x14ac:dyDescent="0.2">
      <c r="A194" s="93" t="s">
        <v>321</v>
      </c>
      <c r="B194" s="94" t="s">
        <v>426</v>
      </c>
      <c r="C194" s="93" t="s">
        <v>15</v>
      </c>
      <c r="D194" s="93" t="s">
        <v>427</v>
      </c>
      <c r="E194" s="146" t="s">
        <v>324</v>
      </c>
      <c r="F194" s="146"/>
      <c r="G194" s="95" t="s">
        <v>65</v>
      </c>
      <c r="H194" s="96">
        <v>1</v>
      </c>
      <c r="I194" s="97">
        <v>8.4600000000000009</v>
      </c>
      <c r="J194" s="97">
        <v>8.4600000000000009</v>
      </c>
    </row>
    <row r="195" spans="1:10" ht="24" customHeight="1" x14ac:dyDescent="0.2">
      <c r="A195" s="93" t="s">
        <v>321</v>
      </c>
      <c r="B195" s="94" t="s">
        <v>428</v>
      </c>
      <c r="C195" s="93" t="s">
        <v>15</v>
      </c>
      <c r="D195" s="93" t="s">
        <v>429</v>
      </c>
      <c r="E195" s="146" t="s">
        <v>324</v>
      </c>
      <c r="F195" s="146"/>
      <c r="G195" s="95" t="s">
        <v>65</v>
      </c>
      <c r="H195" s="96">
        <v>3.32E-2</v>
      </c>
      <c r="I195" s="97">
        <v>4.2</v>
      </c>
      <c r="J195" s="97">
        <v>0.13</v>
      </c>
    </row>
    <row r="196" spans="1:10" x14ac:dyDescent="0.2">
      <c r="A196" s="89"/>
      <c r="B196" s="89"/>
      <c r="C196" s="89"/>
      <c r="D196" s="89"/>
      <c r="E196" s="89" t="s">
        <v>280</v>
      </c>
      <c r="F196" s="90"/>
      <c r="G196" s="89" t="s">
        <v>281</v>
      </c>
      <c r="H196" s="90">
        <v>0</v>
      </c>
      <c r="I196" s="89" t="s">
        <v>282</v>
      </c>
      <c r="J196" s="90">
        <v>0</v>
      </c>
    </row>
    <row r="197" spans="1:10" x14ac:dyDescent="0.2">
      <c r="A197" s="89"/>
      <c r="B197" s="89"/>
      <c r="C197" s="89"/>
      <c r="D197" s="89"/>
      <c r="E197" s="89" t="s">
        <v>283</v>
      </c>
      <c r="F197" s="90">
        <v>0</v>
      </c>
      <c r="G197" s="89"/>
      <c r="H197" s="147" t="s">
        <v>284</v>
      </c>
      <c r="I197" s="147"/>
      <c r="J197" s="90">
        <v>14.74</v>
      </c>
    </row>
    <row r="198" spans="1:10" ht="30" customHeight="1" thickBot="1" x14ac:dyDescent="0.25">
      <c r="A198" s="8"/>
      <c r="B198" s="8"/>
      <c r="C198" s="8"/>
      <c r="D198" s="8"/>
      <c r="E198" s="8"/>
      <c r="F198" s="8"/>
      <c r="G198" s="8" t="s">
        <v>285</v>
      </c>
      <c r="H198" s="91" t="s">
        <v>409</v>
      </c>
      <c r="I198" s="8" t="s">
        <v>287</v>
      </c>
      <c r="J198" s="63">
        <v>73.7</v>
      </c>
    </row>
    <row r="199" spans="1:10" ht="0.95" customHeight="1" thickTop="1" x14ac:dyDescent="0.2">
      <c r="A199" s="92"/>
      <c r="B199" s="92"/>
      <c r="C199" s="92"/>
      <c r="D199" s="92"/>
      <c r="E199" s="92"/>
      <c r="F199" s="92"/>
      <c r="G199" s="92"/>
      <c r="H199" s="92"/>
      <c r="I199" s="92"/>
      <c r="J199" s="92"/>
    </row>
    <row r="200" spans="1:10" ht="18" customHeight="1" x14ac:dyDescent="0.2">
      <c r="A200" s="76" t="s">
        <v>83</v>
      </c>
      <c r="B200" s="77" t="s">
        <v>2</v>
      </c>
      <c r="C200" s="76" t="s">
        <v>3</v>
      </c>
      <c r="D200" s="76" t="s">
        <v>4</v>
      </c>
      <c r="E200" s="148" t="s">
        <v>211</v>
      </c>
      <c r="F200" s="148"/>
      <c r="G200" s="78" t="s">
        <v>5</v>
      </c>
      <c r="H200" s="77" t="s">
        <v>6</v>
      </c>
      <c r="I200" s="77" t="s">
        <v>7</v>
      </c>
      <c r="J200" s="77" t="s">
        <v>9</v>
      </c>
    </row>
    <row r="201" spans="1:10" ht="51.95" customHeight="1" x14ac:dyDescent="0.2">
      <c r="A201" s="79" t="s">
        <v>273</v>
      </c>
      <c r="B201" s="80" t="s">
        <v>84</v>
      </c>
      <c r="C201" s="79" t="s">
        <v>15</v>
      </c>
      <c r="D201" s="79" t="s">
        <v>85</v>
      </c>
      <c r="E201" s="149" t="s">
        <v>227</v>
      </c>
      <c r="F201" s="149"/>
      <c r="G201" s="81" t="s">
        <v>65</v>
      </c>
      <c r="H201" s="82">
        <v>1</v>
      </c>
      <c r="I201" s="83">
        <v>120.09</v>
      </c>
      <c r="J201" s="83">
        <v>120.09</v>
      </c>
    </row>
    <row r="202" spans="1:10" ht="51.95" customHeight="1" x14ac:dyDescent="0.2">
      <c r="A202" s="84" t="s">
        <v>274</v>
      </c>
      <c r="B202" s="85" t="s">
        <v>430</v>
      </c>
      <c r="C202" s="84" t="s">
        <v>15</v>
      </c>
      <c r="D202" s="84" t="s">
        <v>431</v>
      </c>
      <c r="E202" s="151" t="s">
        <v>227</v>
      </c>
      <c r="F202" s="151"/>
      <c r="G202" s="86" t="s">
        <v>52</v>
      </c>
      <c r="H202" s="87">
        <v>1.8360000000000001</v>
      </c>
      <c r="I202" s="88">
        <v>6.89</v>
      </c>
      <c r="J202" s="88">
        <v>12.65</v>
      </c>
    </row>
    <row r="203" spans="1:10" ht="39" customHeight="1" x14ac:dyDescent="0.2">
      <c r="A203" s="84" t="s">
        <v>274</v>
      </c>
      <c r="B203" s="85" t="s">
        <v>432</v>
      </c>
      <c r="C203" s="84" t="s">
        <v>15</v>
      </c>
      <c r="D203" s="84" t="s">
        <v>433</v>
      </c>
      <c r="E203" s="151" t="s">
        <v>227</v>
      </c>
      <c r="F203" s="151"/>
      <c r="G203" s="86" t="s">
        <v>65</v>
      </c>
      <c r="H203" s="87">
        <v>1</v>
      </c>
      <c r="I203" s="88">
        <v>5.75</v>
      </c>
      <c r="J203" s="88">
        <v>5.75</v>
      </c>
    </row>
    <row r="204" spans="1:10" ht="39" customHeight="1" x14ac:dyDescent="0.2">
      <c r="A204" s="84" t="s">
        <v>274</v>
      </c>
      <c r="B204" s="85" t="s">
        <v>434</v>
      </c>
      <c r="C204" s="84" t="s">
        <v>15</v>
      </c>
      <c r="D204" s="84" t="s">
        <v>435</v>
      </c>
      <c r="E204" s="151" t="s">
        <v>227</v>
      </c>
      <c r="F204" s="151"/>
      <c r="G204" s="86" t="s">
        <v>52</v>
      </c>
      <c r="H204" s="87">
        <v>2.3860000000000001</v>
      </c>
      <c r="I204" s="88">
        <v>28.66</v>
      </c>
      <c r="J204" s="88">
        <v>68.38</v>
      </c>
    </row>
    <row r="205" spans="1:10" ht="51.95" customHeight="1" x14ac:dyDescent="0.2">
      <c r="A205" s="84" t="s">
        <v>274</v>
      </c>
      <c r="B205" s="85" t="s">
        <v>436</v>
      </c>
      <c r="C205" s="84" t="s">
        <v>15</v>
      </c>
      <c r="D205" s="84" t="s">
        <v>437</v>
      </c>
      <c r="E205" s="151" t="s">
        <v>227</v>
      </c>
      <c r="F205" s="151"/>
      <c r="G205" s="86" t="s">
        <v>65</v>
      </c>
      <c r="H205" s="87">
        <v>2</v>
      </c>
      <c r="I205" s="88">
        <v>15.82</v>
      </c>
      <c r="J205" s="88">
        <v>31.64</v>
      </c>
    </row>
    <row r="206" spans="1:10" ht="51.95" customHeight="1" x14ac:dyDescent="0.2">
      <c r="A206" s="84" t="s">
        <v>274</v>
      </c>
      <c r="B206" s="85" t="s">
        <v>438</v>
      </c>
      <c r="C206" s="84" t="s">
        <v>15</v>
      </c>
      <c r="D206" s="84" t="s">
        <v>439</v>
      </c>
      <c r="E206" s="151" t="s">
        <v>227</v>
      </c>
      <c r="F206" s="151"/>
      <c r="G206" s="86" t="s">
        <v>52</v>
      </c>
      <c r="H206" s="87">
        <v>0.55000000000000004</v>
      </c>
      <c r="I206" s="88">
        <v>3.05</v>
      </c>
      <c r="J206" s="88">
        <v>1.67</v>
      </c>
    </row>
    <row r="207" spans="1:10" x14ac:dyDescent="0.2">
      <c r="A207" s="89"/>
      <c r="B207" s="89"/>
      <c r="C207" s="89"/>
      <c r="D207" s="89"/>
      <c r="E207" s="89" t="s">
        <v>280</v>
      </c>
      <c r="F207" s="90"/>
      <c r="G207" s="89" t="s">
        <v>281</v>
      </c>
      <c r="H207" s="90">
        <v>0</v>
      </c>
      <c r="I207" s="89" t="s">
        <v>282</v>
      </c>
      <c r="J207" s="90">
        <v>0</v>
      </c>
    </row>
    <row r="208" spans="1:10" x14ac:dyDescent="0.2">
      <c r="A208" s="89"/>
      <c r="B208" s="89"/>
      <c r="C208" s="89"/>
      <c r="D208" s="89"/>
      <c r="E208" s="89" t="s">
        <v>283</v>
      </c>
      <c r="F208" s="90">
        <v>0</v>
      </c>
      <c r="G208" s="89"/>
      <c r="H208" s="147" t="s">
        <v>284</v>
      </c>
      <c r="I208" s="147"/>
      <c r="J208" s="90">
        <v>149.91999999999999</v>
      </c>
    </row>
    <row r="209" spans="1:10" ht="30" customHeight="1" thickBot="1" x14ac:dyDescent="0.25">
      <c r="A209" s="8"/>
      <c r="B209" s="8"/>
      <c r="C209" s="8"/>
      <c r="D209" s="8"/>
      <c r="E209" s="8"/>
      <c r="F209" s="8"/>
      <c r="G209" s="8" t="s">
        <v>285</v>
      </c>
      <c r="H209" s="91" t="s">
        <v>395</v>
      </c>
      <c r="I209" s="8" t="s">
        <v>287</v>
      </c>
      <c r="J209" s="63">
        <v>149.91999999999999</v>
      </c>
    </row>
    <row r="210" spans="1:10" ht="0.95" customHeight="1" thickTop="1" x14ac:dyDescent="0.2">
      <c r="A210" s="92"/>
      <c r="B210" s="92"/>
      <c r="C210" s="92"/>
      <c r="D210" s="92"/>
      <c r="E210" s="92"/>
      <c r="F210" s="92"/>
      <c r="G210" s="92"/>
      <c r="H210" s="92"/>
      <c r="I210" s="92"/>
      <c r="J210" s="92"/>
    </row>
    <row r="211" spans="1:10" ht="18" customHeight="1" x14ac:dyDescent="0.2">
      <c r="A211" s="76" t="s">
        <v>86</v>
      </c>
      <c r="B211" s="77" t="s">
        <v>2</v>
      </c>
      <c r="C211" s="76" t="s">
        <v>3</v>
      </c>
      <c r="D211" s="76" t="s">
        <v>4</v>
      </c>
      <c r="E211" s="148" t="s">
        <v>211</v>
      </c>
      <c r="F211" s="148"/>
      <c r="G211" s="78" t="s">
        <v>5</v>
      </c>
      <c r="H211" s="77" t="s">
        <v>6</v>
      </c>
      <c r="I211" s="77" t="s">
        <v>7</v>
      </c>
      <c r="J211" s="77" t="s">
        <v>9</v>
      </c>
    </row>
    <row r="212" spans="1:10" ht="39" customHeight="1" x14ac:dyDescent="0.2">
      <c r="A212" s="79" t="s">
        <v>273</v>
      </c>
      <c r="B212" s="80" t="s">
        <v>87</v>
      </c>
      <c r="C212" s="79" t="s">
        <v>43</v>
      </c>
      <c r="D212" s="79" t="s">
        <v>88</v>
      </c>
      <c r="E212" s="149" t="s">
        <v>227</v>
      </c>
      <c r="F212" s="149"/>
      <c r="G212" s="81" t="s">
        <v>65</v>
      </c>
      <c r="H212" s="82">
        <v>1</v>
      </c>
      <c r="I212" s="83">
        <v>143.29</v>
      </c>
      <c r="J212" s="83">
        <v>143.29</v>
      </c>
    </row>
    <row r="213" spans="1:10" ht="24" customHeight="1" x14ac:dyDescent="0.2">
      <c r="A213" s="84" t="s">
        <v>274</v>
      </c>
      <c r="B213" s="85" t="s">
        <v>275</v>
      </c>
      <c r="C213" s="84" t="s">
        <v>15</v>
      </c>
      <c r="D213" s="84" t="s">
        <v>276</v>
      </c>
      <c r="E213" s="151" t="s">
        <v>221</v>
      </c>
      <c r="F213" s="151"/>
      <c r="G213" s="86" t="s">
        <v>277</v>
      </c>
      <c r="H213" s="87">
        <v>4.8099999999999997E-2</v>
      </c>
      <c r="I213" s="88">
        <v>22.8</v>
      </c>
      <c r="J213" s="88">
        <v>1.0900000000000001</v>
      </c>
    </row>
    <row r="214" spans="1:10" ht="26.1" customHeight="1" x14ac:dyDescent="0.2">
      <c r="A214" s="84" t="s">
        <v>274</v>
      </c>
      <c r="B214" s="85" t="s">
        <v>424</v>
      </c>
      <c r="C214" s="84" t="s">
        <v>15</v>
      </c>
      <c r="D214" s="84" t="s">
        <v>425</v>
      </c>
      <c r="E214" s="151" t="s">
        <v>221</v>
      </c>
      <c r="F214" s="151"/>
      <c r="G214" s="86" t="s">
        <v>277</v>
      </c>
      <c r="H214" s="87">
        <v>0.1525</v>
      </c>
      <c r="I214" s="88">
        <v>31.01</v>
      </c>
      <c r="J214" s="88">
        <v>4.72</v>
      </c>
    </row>
    <row r="215" spans="1:10" ht="39" customHeight="1" x14ac:dyDescent="0.2">
      <c r="A215" s="93" t="s">
        <v>321</v>
      </c>
      <c r="B215" s="94" t="s">
        <v>440</v>
      </c>
      <c r="C215" s="93" t="s">
        <v>15</v>
      </c>
      <c r="D215" s="93" t="s">
        <v>441</v>
      </c>
      <c r="E215" s="146" t="s">
        <v>324</v>
      </c>
      <c r="F215" s="146"/>
      <c r="G215" s="95" t="s">
        <v>65</v>
      </c>
      <c r="H215" s="96">
        <v>1</v>
      </c>
      <c r="I215" s="97">
        <v>137.4</v>
      </c>
      <c r="J215" s="97">
        <v>137.4</v>
      </c>
    </row>
    <row r="216" spans="1:10" ht="24" customHeight="1" x14ac:dyDescent="0.2">
      <c r="A216" s="93" t="s">
        <v>321</v>
      </c>
      <c r="B216" s="94" t="s">
        <v>428</v>
      </c>
      <c r="C216" s="93" t="s">
        <v>15</v>
      </c>
      <c r="D216" s="93" t="s">
        <v>429</v>
      </c>
      <c r="E216" s="146" t="s">
        <v>324</v>
      </c>
      <c r="F216" s="146"/>
      <c r="G216" s="95" t="s">
        <v>65</v>
      </c>
      <c r="H216" s="96">
        <v>2.1000000000000001E-2</v>
      </c>
      <c r="I216" s="97">
        <v>4.2</v>
      </c>
      <c r="J216" s="97">
        <v>0.08</v>
      </c>
    </row>
    <row r="217" spans="1:10" x14ac:dyDescent="0.2">
      <c r="A217" s="89"/>
      <c r="B217" s="89"/>
      <c r="C217" s="89"/>
      <c r="D217" s="89"/>
      <c r="E217" s="89" t="s">
        <v>280</v>
      </c>
      <c r="F217" s="90"/>
      <c r="G217" s="89" t="s">
        <v>281</v>
      </c>
      <c r="H217" s="90">
        <v>0</v>
      </c>
      <c r="I217" s="89" t="s">
        <v>282</v>
      </c>
      <c r="J217" s="90">
        <v>0</v>
      </c>
    </row>
    <row r="218" spans="1:10" x14ac:dyDescent="0.2">
      <c r="A218" s="89"/>
      <c r="B218" s="89"/>
      <c r="C218" s="89"/>
      <c r="D218" s="89"/>
      <c r="E218" s="89" t="s">
        <v>283</v>
      </c>
      <c r="F218" s="90">
        <v>0</v>
      </c>
      <c r="G218" s="89"/>
      <c r="H218" s="147" t="s">
        <v>284</v>
      </c>
      <c r="I218" s="147"/>
      <c r="J218" s="90">
        <v>178.88</v>
      </c>
    </row>
    <row r="219" spans="1:10" ht="30" customHeight="1" thickBot="1" x14ac:dyDescent="0.25">
      <c r="A219" s="8"/>
      <c r="B219" s="8"/>
      <c r="C219" s="8"/>
      <c r="D219" s="8"/>
      <c r="E219" s="8"/>
      <c r="F219" s="8"/>
      <c r="G219" s="8" t="s">
        <v>285</v>
      </c>
      <c r="H219" s="91" t="s">
        <v>409</v>
      </c>
      <c r="I219" s="8" t="s">
        <v>287</v>
      </c>
      <c r="J219" s="63">
        <v>894.4</v>
      </c>
    </row>
    <row r="220" spans="1:10" ht="0.95" customHeight="1" thickTop="1" x14ac:dyDescent="0.2">
      <c r="A220" s="92"/>
      <c r="B220" s="92"/>
      <c r="C220" s="92"/>
      <c r="D220" s="92"/>
      <c r="E220" s="92"/>
      <c r="F220" s="92"/>
      <c r="G220" s="92"/>
      <c r="H220" s="92"/>
      <c r="I220" s="92"/>
      <c r="J220" s="92"/>
    </row>
    <row r="221" spans="1:10" ht="18" customHeight="1" x14ac:dyDescent="0.2">
      <c r="A221" s="76" t="s">
        <v>89</v>
      </c>
      <c r="B221" s="77" t="s">
        <v>2</v>
      </c>
      <c r="C221" s="76" t="s">
        <v>3</v>
      </c>
      <c r="D221" s="76" t="s">
        <v>4</v>
      </c>
      <c r="E221" s="148" t="s">
        <v>211</v>
      </c>
      <c r="F221" s="148"/>
      <c r="G221" s="78" t="s">
        <v>5</v>
      </c>
      <c r="H221" s="77" t="s">
        <v>6</v>
      </c>
      <c r="I221" s="77" t="s">
        <v>7</v>
      </c>
      <c r="J221" s="77" t="s">
        <v>9</v>
      </c>
    </row>
    <row r="222" spans="1:10" ht="51.95" customHeight="1" x14ac:dyDescent="0.2">
      <c r="A222" s="79" t="s">
        <v>273</v>
      </c>
      <c r="B222" s="80" t="s">
        <v>90</v>
      </c>
      <c r="C222" s="79" t="s">
        <v>15</v>
      </c>
      <c r="D222" s="79" t="s">
        <v>91</v>
      </c>
      <c r="E222" s="149" t="s">
        <v>247</v>
      </c>
      <c r="F222" s="149"/>
      <c r="G222" s="81" t="s">
        <v>17</v>
      </c>
      <c r="H222" s="82">
        <v>1</v>
      </c>
      <c r="I222" s="83">
        <v>200.48</v>
      </c>
      <c r="J222" s="83">
        <v>200.48</v>
      </c>
    </row>
    <row r="223" spans="1:10" ht="26.1" customHeight="1" x14ac:dyDescent="0.2">
      <c r="A223" s="84" t="s">
        <v>274</v>
      </c>
      <c r="B223" s="85" t="s">
        <v>442</v>
      </c>
      <c r="C223" s="84" t="s">
        <v>15</v>
      </c>
      <c r="D223" s="84" t="s">
        <v>443</v>
      </c>
      <c r="E223" s="151" t="s">
        <v>221</v>
      </c>
      <c r="F223" s="151"/>
      <c r="G223" s="86" t="s">
        <v>277</v>
      </c>
      <c r="H223" s="87">
        <v>1.1200000000000001</v>
      </c>
      <c r="I223" s="88">
        <v>31.23</v>
      </c>
      <c r="J223" s="88">
        <v>34.97</v>
      </c>
    </row>
    <row r="224" spans="1:10" ht="24" customHeight="1" x14ac:dyDescent="0.2">
      <c r="A224" s="84" t="s">
        <v>274</v>
      </c>
      <c r="B224" s="85" t="s">
        <v>275</v>
      </c>
      <c r="C224" s="84" t="s">
        <v>15</v>
      </c>
      <c r="D224" s="84" t="s">
        <v>276</v>
      </c>
      <c r="E224" s="151" t="s">
        <v>221</v>
      </c>
      <c r="F224" s="151"/>
      <c r="G224" s="86" t="s">
        <v>277</v>
      </c>
      <c r="H224" s="87">
        <v>0.31109999999999999</v>
      </c>
      <c r="I224" s="88">
        <v>22.8</v>
      </c>
      <c r="J224" s="88">
        <v>7.09</v>
      </c>
    </row>
    <row r="225" spans="1:10" ht="39" customHeight="1" x14ac:dyDescent="0.2">
      <c r="A225" s="93" t="s">
        <v>321</v>
      </c>
      <c r="B225" s="94" t="s">
        <v>444</v>
      </c>
      <c r="C225" s="93" t="s">
        <v>15</v>
      </c>
      <c r="D225" s="93" t="s">
        <v>445</v>
      </c>
      <c r="E225" s="146" t="s">
        <v>324</v>
      </c>
      <c r="F225" s="146"/>
      <c r="G225" s="95" t="s">
        <v>17</v>
      </c>
      <c r="H225" s="96">
        <v>1.0900000000000001</v>
      </c>
      <c r="I225" s="97">
        <v>131.37</v>
      </c>
      <c r="J225" s="97">
        <v>143.19</v>
      </c>
    </row>
    <row r="226" spans="1:10" ht="24" customHeight="1" x14ac:dyDescent="0.2">
      <c r="A226" s="93" t="s">
        <v>321</v>
      </c>
      <c r="B226" s="94" t="s">
        <v>446</v>
      </c>
      <c r="C226" s="93" t="s">
        <v>15</v>
      </c>
      <c r="D226" s="93" t="s">
        <v>447</v>
      </c>
      <c r="E226" s="146" t="s">
        <v>324</v>
      </c>
      <c r="F226" s="146"/>
      <c r="G226" s="95" t="s">
        <v>331</v>
      </c>
      <c r="H226" s="96">
        <v>4.91</v>
      </c>
      <c r="I226" s="97">
        <v>1.87</v>
      </c>
      <c r="J226" s="97">
        <v>9.18</v>
      </c>
    </row>
    <row r="227" spans="1:10" ht="24" customHeight="1" x14ac:dyDescent="0.2">
      <c r="A227" s="93" t="s">
        <v>321</v>
      </c>
      <c r="B227" s="94" t="s">
        <v>448</v>
      </c>
      <c r="C227" s="93" t="s">
        <v>15</v>
      </c>
      <c r="D227" s="93" t="s">
        <v>449</v>
      </c>
      <c r="E227" s="146" t="s">
        <v>324</v>
      </c>
      <c r="F227" s="146"/>
      <c r="G227" s="95" t="s">
        <v>331</v>
      </c>
      <c r="H227" s="96">
        <v>1.69</v>
      </c>
      <c r="I227" s="97">
        <v>3.58</v>
      </c>
      <c r="J227" s="97">
        <v>6.05</v>
      </c>
    </row>
    <row r="228" spans="1:10" x14ac:dyDescent="0.2">
      <c r="A228" s="89"/>
      <c r="B228" s="89"/>
      <c r="C228" s="89"/>
      <c r="D228" s="89"/>
      <c r="E228" s="89" t="s">
        <v>280</v>
      </c>
      <c r="F228" s="90"/>
      <c r="G228" s="89" t="s">
        <v>281</v>
      </c>
      <c r="H228" s="90">
        <v>0</v>
      </c>
      <c r="I228" s="89" t="s">
        <v>282</v>
      </c>
      <c r="J228" s="90">
        <v>0</v>
      </c>
    </row>
    <row r="229" spans="1:10" x14ac:dyDescent="0.2">
      <c r="A229" s="89"/>
      <c r="B229" s="89"/>
      <c r="C229" s="89"/>
      <c r="D229" s="89"/>
      <c r="E229" s="89" t="s">
        <v>283</v>
      </c>
      <c r="F229" s="90">
        <v>0</v>
      </c>
      <c r="G229" s="89"/>
      <c r="H229" s="147" t="s">
        <v>284</v>
      </c>
      <c r="I229" s="147"/>
      <c r="J229" s="90">
        <v>250.27</v>
      </c>
    </row>
    <row r="230" spans="1:10" ht="30" customHeight="1" thickBot="1" x14ac:dyDescent="0.25">
      <c r="A230" s="8"/>
      <c r="B230" s="8"/>
      <c r="C230" s="8"/>
      <c r="D230" s="8"/>
      <c r="E230" s="8"/>
      <c r="F230" s="8"/>
      <c r="G230" s="8" t="s">
        <v>285</v>
      </c>
      <c r="H230" s="91" t="s">
        <v>450</v>
      </c>
      <c r="I230" s="8" t="s">
        <v>287</v>
      </c>
      <c r="J230" s="63">
        <v>625.66999999999996</v>
      </c>
    </row>
    <row r="231" spans="1:10" ht="0.95" customHeight="1" thickTop="1" x14ac:dyDescent="0.2">
      <c r="A231" s="92"/>
      <c r="B231" s="92"/>
      <c r="C231" s="92"/>
      <c r="D231" s="92"/>
      <c r="E231" s="92"/>
      <c r="F231" s="92"/>
      <c r="G231" s="92"/>
      <c r="H231" s="92"/>
      <c r="I231" s="92"/>
      <c r="J231" s="92"/>
    </row>
    <row r="232" spans="1:10" ht="18" customHeight="1" x14ac:dyDescent="0.2">
      <c r="A232" s="76" t="s">
        <v>92</v>
      </c>
      <c r="B232" s="77" t="s">
        <v>2</v>
      </c>
      <c r="C232" s="76" t="s">
        <v>3</v>
      </c>
      <c r="D232" s="76" t="s">
        <v>4</v>
      </c>
      <c r="E232" s="148" t="s">
        <v>211</v>
      </c>
      <c r="F232" s="148"/>
      <c r="G232" s="78" t="s">
        <v>5</v>
      </c>
      <c r="H232" s="77" t="s">
        <v>6</v>
      </c>
      <c r="I232" s="77" t="s">
        <v>7</v>
      </c>
      <c r="J232" s="77" t="s">
        <v>9</v>
      </c>
    </row>
    <row r="233" spans="1:10" ht="39" customHeight="1" x14ac:dyDescent="0.2">
      <c r="A233" s="79" t="s">
        <v>273</v>
      </c>
      <c r="B233" s="80" t="s">
        <v>93</v>
      </c>
      <c r="C233" s="79" t="s">
        <v>15</v>
      </c>
      <c r="D233" s="79" t="s">
        <v>94</v>
      </c>
      <c r="E233" s="149" t="s">
        <v>216</v>
      </c>
      <c r="F233" s="149"/>
      <c r="G233" s="81" t="s">
        <v>17</v>
      </c>
      <c r="H233" s="82">
        <v>1</v>
      </c>
      <c r="I233" s="83">
        <v>67.58</v>
      </c>
      <c r="J233" s="83">
        <v>67.58</v>
      </c>
    </row>
    <row r="234" spans="1:10" ht="24" customHeight="1" x14ac:dyDescent="0.2">
      <c r="A234" s="84" t="s">
        <v>274</v>
      </c>
      <c r="B234" s="85" t="s">
        <v>275</v>
      </c>
      <c r="C234" s="84" t="s">
        <v>15</v>
      </c>
      <c r="D234" s="84" t="s">
        <v>276</v>
      </c>
      <c r="E234" s="151" t="s">
        <v>221</v>
      </c>
      <c r="F234" s="151"/>
      <c r="G234" s="86" t="s">
        <v>277</v>
      </c>
      <c r="H234" s="87">
        <v>0.20680000000000001</v>
      </c>
      <c r="I234" s="88">
        <v>22.8</v>
      </c>
      <c r="J234" s="88">
        <v>4.71</v>
      </c>
    </row>
    <row r="235" spans="1:10" ht="26.1" customHeight="1" x14ac:dyDescent="0.2">
      <c r="A235" s="84" t="s">
        <v>274</v>
      </c>
      <c r="B235" s="85" t="s">
        <v>442</v>
      </c>
      <c r="C235" s="84" t="s">
        <v>15</v>
      </c>
      <c r="D235" s="84" t="s">
        <v>443</v>
      </c>
      <c r="E235" s="151" t="s">
        <v>221</v>
      </c>
      <c r="F235" s="151"/>
      <c r="G235" s="86" t="s">
        <v>277</v>
      </c>
      <c r="H235" s="87">
        <v>0.80640000000000001</v>
      </c>
      <c r="I235" s="88">
        <v>31.23</v>
      </c>
      <c r="J235" s="88">
        <v>25.18</v>
      </c>
    </row>
    <row r="236" spans="1:10" ht="24" customHeight="1" x14ac:dyDescent="0.2">
      <c r="A236" s="93" t="s">
        <v>321</v>
      </c>
      <c r="B236" s="94" t="s">
        <v>448</v>
      </c>
      <c r="C236" s="93" t="s">
        <v>15</v>
      </c>
      <c r="D236" s="93" t="s">
        <v>449</v>
      </c>
      <c r="E236" s="146" t="s">
        <v>324</v>
      </c>
      <c r="F236" s="146"/>
      <c r="G236" s="95" t="s">
        <v>331</v>
      </c>
      <c r="H236" s="96">
        <v>0.188</v>
      </c>
      <c r="I236" s="97">
        <v>3.58</v>
      </c>
      <c r="J236" s="97">
        <v>0.67</v>
      </c>
    </row>
    <row r="237" spans="1:10" ht="26.1" customHeight="1" x14ac:dyDescent="0.2">
      <c r="A237" s="93" t="s">
        <v>321</v>
      </c>
      <c r="B237" s="94" t="s">
        <v>451</v>
      </c>
      <c r="C237" s="93" t="s">
        <v>15</v>
      </c>
      <c r="D237" s="93" t="s">
        <v>452</v>
      </c>
      <c r="E237" s="146" t="s">
        <v>324</v>
      </c>
      <c r="F237" s="146"/>
      <c r="G237" s="95" t="s">
        <v>17</v>
      </c>
      <c r="H237" s="96">
        <v>1.1135999999999999</v>
      </c>
      <c r="I237" s="97">
        <v>28.25</v>
      </c>
      <c r="J237" s="97">
        <v>31.45</v>
      </c>
    </row>
    <row r="238" spans="1:10" ht="24" customHeight="1" x14ac:dyDescent="0.2">
      <c r="A238" s="93" t="s">
        <v>321</v>
      </c>
      <c r="B238" s="94" t="s">
        <v>453</v>
      </c>
      <c r="C238" s="93" t="s">
        <v>15</v>
      </c>
      <c r="D238" s="93" t="s">
        <v>454</v>
      </c>
      <c r="E238" s="146" t="s">
        <v>324</v>
      </c>
      <c r="F238" s="146"/>
      <c r="G238" s="95" t="s">
        <v>331</v>
      </c>
      <c r="H238" s="96">
        <v>9.1325000000000003</v>
      </c>
      <c r="I238" s="97">
        <v>0.61</v>
      </c>
      <c r="J238" s="97">
        <v>5.57</v>
      </c>
    </row>
    <row r="239" spans="1:10" x14ac:dyDescent="0.2">
      <c r="A239" s="89"/>
      <c r="B239" s="89"/>
      <c r="C239" s="89"/>
      <c r="D239" s="89"/>
      <c r="E239" s="89" t="s">
        <v>280</v>
      </c>
      <c r="F239" s="90"/>
      <c r="G239" s="89" t="s">
        <v>281</v>
      </c>
      <c r="H239" s="90">
        <v>0</v>
      </c>
      <c r="I239" s="89" t="s">
        <v>282</v>
      </c>
      <c r="J239" s="90">
        <v>0</v>
      </c>
    </row>
    <row r="240" spans="1:10" x14ac:dyDescent="0.2">
      <c r="A240" s="89"/>
      <c r="B240" s="89"/>
      <c r="C240" s="89"/>
      <c r="D240" s="89"/>
      <c r="E240" s="89" t="s">
        <v>283</v>
      </c>
      <c r="F240" s="90">
        <v>0</v>
      </c>
      <c r="G240" s="89"/>
      <c r="H240" s="147" t="s">
        <v>284</v>
      </c>
      <c r="I240" s="147"/>
      <c r="J240" s="90">
        <v>84.36</v>
      </c>
    </row>
    <row r="241" spans="1:10" ht="30" customHeight="1" thickBot="1" x14ac:dyDescent="0.25">
      <c r="A241" s="8"/>
      <c r="B241" s="8"/>
      <c r="C241" s="8"/>
      <c r="D241" s="8"/>
      <c r="E241" s="8"/>
      <c r="F241" s="8"/>
      <c r="G241" s="8" t="s">
        <v>285</v>
      </c>
      <c r="H241" s="91" t="s">
        <v>450</v>
      </c>
      <c r="I241" s="8" t="s">
        <v>287</v>
      </c>
      <c r="J241" s="63">
        <v>210.9</v>
      </c>
    </row>
    <row r="242" spans="1:10" ht="0.95" customHeight="1" thickTop="1" x14ac:dyDescent="0.2">
      <c r="A242" s="92"/>
      <c r="B242" s="92"/>
      <c r="C242" s="92"/>
      <c r="D242" s="92"/>
      <c r="E242" s="92"/>
      <c r="F242" s="92"/>
      <c r="G242" s="92"/>
      <c r="H242" s="92"/>
      <c r="I242" s="92"/>
      <c r="J242" s="92"/>
    </row>
    <row r="243" spans="1:10" ht="24" customHeight="1" x14ac:dyDescent="0.2">
      <c r="A243" s="98" t="s">
        <v>95</v>
      </c>
      <c r="B243" s="98"/>
      <c r="C243" s="98"/>
      <c r="D243" s="98" t="s">
        <v>96</v>
      </c>
      <c r="E243" s="98"/>
      <c r="F243" s="150"/>
      <c r="G243" s="150"/>
      <c r="H243" s="99"/>
      <c r="I243" s="98"/>
      <c r="J243" s="100">
        <v>14539.94</v>
      </c>
    </row>
    <row r="244" spans="1:10" ht="18" customHeight="1" x14ac:dyDescent="0.2">
      <c r="A244" s="76" t="s">
        <v>97</v>
      </c>
      <c r="B244" s="77" t="s">
        <v>2</v>
      </c>
      <c r="C244" s="76" t="s">
        <v>3</v>
      </c>
      <c r="D244" s="76" t="s">
        <v>4</v>
      </c>
      <c r="E244" s="148" t="s">
        <v>211</v>
      </c>
      <c r="F244" s="148"/>
      <c r="G244" s="78" t="s">
        <v>5</v>
      </c>
      <c r="H244" s="77" t="s">
        <v>6</v>
      </c>
      <c r="I244" s="77" t="s">
        <v>7</v>
      </c>
      <c r="J244" s="77" t="s">
        <v>9</v>
      </c>
    </row>
    <row r="245" spans="1:10" ht="24" customHeight="1" x14ac:dyDescent="0.2">
      <c r="A245" s="79" t="s">
        <v>273</v>
      </c>
      <c r="B245" s="80" t="s">
        <v>98</v>
      </c>
      <c r="C245" s="79" t="s">
        <v>43</v>
      </c>
      <c r="D245" s="79" t="s">
        <v>99</v>
      </c>
      <c r="E245" s="149" t="s">
        <v>221</v>
      </c>
      <c r="F245" s="149"/>
      <c r="G245" s="81" t="s">
        <v>65</v>
      </c>
      <c r="H245" s="82">
        <v>1</v>
      </c>
      <c r="I245" s="83">
        <v>3156.87</v>
      </c>
      <c r="J245" s="83">
        <v>3156.87</v>
      </c>
    </row>
    <row r="246" spans="1:10" ht="24" customHeight="1" x14ac:dyDescent="0.2">
      <c r="A246" s="93" t="s">
        <v>321</v>
      </c>
      <c r="B246" s="94" t="s">
        <v>455</v>
      </c>
      <c r="C246" s="93" t="s">
        <v>43</v>
      </c>
      <c r="D246" s="93" t="s">
        <v>99</v>
      </c>
      <c r="E246" s="146" t="s">
        <v>324</v>
      </c>
      <c r="F246" s="146"/>
      <c r="G246" s="95" t="s">
        <v>65</v>
      </c>
      <c r="H246" s="96">
        <v>1</v>
      </c>
      <c r="I246" s="97">
        <v>3156.87</v>
      </c>
      <c r="J246" s="97">
        <v>3156.87</v>
      </c>
    </row>
    <row r="247" spans="1:10" x14ac:dyDescent="0.2">
      <c r="A247" s="89"/>
      <c r="B247" s="89"/>
      <c r="C247" s="89"/>
      <c r="D247" s="89"/>
      <c r="E247" s="89" t="s">
        <v>280</v>
      </c>
      <c r="F247" s="90"/>
      <c r="G247" s="89" t="s">
        <v>281</v>
      </c>
      <c r="H247" s="90">
        <v>0</v>
      </c>
      <c r="I247" s="89" t="s">
        <v>282</v>
      </c>
      <c r="J247" s="90">
        <v>0</v>
      </c>
    </row>
    <row r="248" spans="1:10" x14ac:dyDescent="0.2">
      <c r="A248" s="89"/>
      <c r="B248" s="89"/>
      <c r="C248" s="89"/>
      <c r="D248" s="89"/>
      <c r="E248" s="89" t="s">
        <v>283</v>
      </c>
      <c r="F248" s="90">
        <v>0</v>
      </c>
      <c r="G248" s="89"/>
      <c r="H248" s="147" t="s">
        <v>284</v>
      </c>
      <c r="I248" s="147"/>
      <c r="J248" s="90">
        <v>3941.03</v>
      </c>
    </row>
    <row r="249" spans="1:10" ht="30" customHeight="1" thickBot="1" x14ac:dyDescent="0.25">
      <c r="A249" s="8"/>
      <c r="B249" s="8"/>
      <c r="C249" s="8"/>
      <c r="D249" s="8"/>
      <c r="E249" s="8"/>
      <c r="F249" s="8"/>
      <c r="G249" s="8" t="s">
        <v>285</v>
      </c>
      <c r="H249" s="91" t="s">
        <v>395</v>
      </c>
      <c r="I249" s="8" t="s">
        <v>287</v>
      </c>
      <c r="J249" s="63">
        <v>3941.03</v>
      </c>
    </row>
    <row r="250" spans="1:10" ht="0.95" customHeight="1" thickTop="1" x14ac:dyDescent="0.2">
      <c r="A250" s="92"/>
      <c r="B250" s="92"/>
      <c r="C250" s="92"/>
      <c r="D250" s="92"/>
      <c r="E250" s="92"/>
      <c r="F250" s="92"/>
      <c r="G250" s="92"/>
      <c r="H250" s="92"/>
      <c r="I250" s="92"/>
      <c r="J250" s="92"/>
    </row>
    <row r="251" spans="1:10" ht="18" customHeight="1" x14ac:dyDescent="0.2">
      <c r="A251" s="76" t="s">
        <v>100</v>
      </c>
      <c r="B251" s="77" t="s">
        <v>2</v>
      </c>
      <c r="C251" s="76" t="s">
        <v>3</v>
      </c>
      <c r="D251" s="76" t="s">
        <v>4</v>
      </c>
      <c r="E251" s="148" t="s">
        <v>211</v>
      </c>
      <c r="F251" s="148"/>
      <c r="G251" s="78" t="s">
        <v>5</v>
      </c>
      <c r="H251" s="77" t="s">
        <v>6</v>
      </c>
      <c r="I251" s="77" t="s">
        <v>7</v>
      </c>
      <c r="J251" s="77" t="s">
        <v>9</v>
      </c>
    </row>
    <row r="252" spans="1:10" ht="26.1" customHeight="1" x14ac:dyDescent="0.2">
      <c r="A252" s="79" t="s">
        <v>273</v>
      </c>
      <c r="B252" s="80" t="s">
        <v>101</v>
      </c>
      <c r="C252" s="79" t="s">
        <v>39</v>
      </c>
      <c r="D252" s="79" t="s">
        <v>102</v>
      </c>
      <c r="E252" s="149" t="s">
        <v>214</v>
      </c>
      <c r="F252" s="149"/>
      <c r="G252" s="81" t="s">
        <v>103</v>
      </c>
      <c r="H252" s="82">
        <v>1</v>
      </c>
      <c r="I252" s="83">
        <v>2830</v>
      </c>
      <c r="J252" s="83">
        <v>2830</v>
      </c>
    </row>
    <row r="253" spans="1:10" ht="26.1" customHeight="1" x14ac:dyDescent="0.2">
      <c r="A253" s="93" t="s">
        <v>321</v>
      </c>
      <c r="B253" s="94" t="s">
        <v>456</v>
      </c>
      <c r="C253" s="93" t="s">
        <v>39</v>
      </c>
      <c r="D253" s="93" t="s">
        <v>457</v>
      </c>
      <c r="E253" s="146" t="s">
        <v>324</v>
      </c>
      <c r="F253" s="146"/>
      <c r="G253" s="95" t="s">
        <v>103</v>
      </c>
      <c r="H253" s="96">
        <v>1</v>
      </c>
      <c r="I253" s="97">
        <v>2830</v>
      </c>
      <c r="J253" s="97">
        <v>2830</v>
      </c>
    </row>
    <row r="254" spans="1:10" x14ac:dyDescent="0.2">
      <c r="A254" s="89"/>
      <c r="B254" s="89"/>
      <c r="C254" s="89"/>
      <c r="D254" s="89"/>
      <c r="E254" s="89" t="s">
        <v>280</v>
      </c>
      <c r="F254" s="90"/>
      <c r="G254" s="89" t="s">
        <v>281</v>
      </c>
      <c r="H254" s="90">
        <v>0</v>
      </c>
      <c r="I254" s="89" t="s">
        <v>282</v>
      </c>
      <c r="J254" s="90">
        <v>0</v>
      </c>
    </row>
    <row r="255" spans="1:10" x14ac:dyDescent="0.2">
      <c r="A255" s="89"/>
      <c r="B255" s="89"/>
      <c r="C255" s="89"/>
      <c r="D255" s="89"/>
      <c r="E255" s="89" t="s">
        <v>283</v>
      </c>
      <c r="F255" s="90">
        <v>0</v>
      </c>
      <c r="G255" s="89"/>
      <c r="H255" s="147" t="s">
        <v>284</v>
      </c>
      <c r="I255" s="147"/>
      <c r="J255" s="90">
        <v>3532.97</v>
      </c>
    </row>
    <row r="256" spans="1:10" ht="30" customHeight="1" thickBot="1" x14ac:dyDescent="0.25">
      <c r="A256" s="8"/>
      <c r="B256" s="8"/>
      <c r="C256" s="8"/>
      <c r="D256" s="8"/>
      <c r="E256" s="8"/>
      <c r="F256" s="8"/>
      <c r="G256" s="8" t="s">
        <v>285</v>
      </c>
      <c r="H256" s="91" t="s">
        <v>395</v>
      </c>
      <c r="I256" s="8" t="s">
        <v>287</v>
      </c>
      <c r="J256" s="63">
        <v>3532.97</v>
      </c>
    </row>
    <row r="257" spans="1:10" ht="0.95" customHeight="1" thickTop="1" x14ac:dyDescent="0.2">
      <c r="A257" s="92"/>
      <c r="B257" s="92"/>
      <c r="C257" s="92"/>
      <c r="D257" s="92"/>
      <c r="E257" s="92"/>
      <c r="F257" s="92"/>
      <c r="G257" s="92"/>
      <c r="H257" s="92"/>
      <c r="I257" s="92"/>
      <c r="J257" s="92"/>
    </row>
    <row r="258" spans="1:10" ht="18" customHeight="1" x14ac:dyDescent="0.2">
      <c r="A258" s="76" t="s">
        <v>104</v>
      </c>
      <c r="B258" s="77" t="s">
        <v>2</v>
      </c>
      <c r="C258" s="76" t="s">
        <v>3</v>
      </c>
      <c r="D258" s="76" t="s">
        <v>4</v>
      </c>
      <c r="E258" s="148" t="s">
        <v>211</v>
      </c>
      <c r="F258" s="148"/>
      <c r="G258" s="78" t="s">
        <v>5</v>
      </c>
      <c r="H258" s="77" t="s">
        <v>6</v>
      </c>
      <c r="I258" s="77" t="s">
        <v>7</v>
      </c>
      <c r="J258" s="77" t="s">
        <v>9</v>
      </c>
    </row>
    <row r="259" spans="1:10" ht="26.1" customHeight="1" x14ac:dyDescent="0.2">
      <c r="A259" s="79" t="s">
        <v>273</v>
      </c>
      <c r="B259" s="80" t="s">
        <v>101</v>
      </c>
      <c r="C259" s="79" t="s">
        <v>39</v>
      </c>
      <c r="D259" s="79" t="s">
        <v>105</v>
      </c>
      <c r="E259" s="149" t="s">
        <v>214</v>
      </c>
      <c r="F259" s="149"/>
      <c r="G259" s="81" t="s">
        <v>103</v>
      </c>
      <c r="H259" s="82">
        <v>1</v>
      </c>
      <c r="I259" s="83">
        <v>2830</v>
      </c>
      <c r="J259" s="83">
        <v>2830</v>
      </c>
    </row>
    <row r="260" spans="1:10" ht="26.1" customHeight="1" x14ac:dyDescent="0.2">
      <c r="A260" s="93" t="s">
        <v>321</v>
      </c>
      <c r="B260" s="94" t="s">
        <v>456</v>
      </c>
      <c r="C260" s="93" t="s">
        <v>39</v>
      </c>
      <c r="D260" s="93" t="s">
        <v>457</v>
      </c>
      <c r="E260" s="146" t="s">
        <v>324</v>
      </c>
      <c r="F260" s="146"/>
      <c r="G260" s="95" t="s">
        <v>103</v>
      </c>
      <c r="H260" s="96">
        <v>1</v>
      </c>
      <c r="I260" s="97">
        <v>2830</v>
      </c>
      <c r="J260" s="97">
        <v>2830</v>
      </c>
    </row>
    <row r="261" spans="1:10" x14ac:dyDescent="0.2">
      <c r="A261" s="89"/>
      <c r="B261" s="89"/>
      <c r="C261" s="89"/>
      <c r="D261" s="89"/>
      <c r="E261" s="89" t="s">
        <v>280</v>
      </c>
      <c r="F261" s="90"/>
      <c r="G261" s="89" t="s">
        <v>281</v>
      </c>
      <c r="H261" s="90">
        <v>0</v>
      </c>
      <c r="I261" s="89" t="s">
        <v>282</v>
      </c>
      <c r="J261" s="90">
        <v>0</v>
      </c>
    </row>
    <row r="262" spans="1:10" x14ac:dyDescent="0.2">
      <c r="A262" s="89"/>
      <c r="B262" s="89"/>
      <c r="C262" s="89"/>
      <c r="D262" s="89"/>
      <c r="E262" s="89" t="s">
        <v>283</v>
      </c>
      <c r="F262" s="90">
        <v>0</v>
      </c>
      <c r="G262" s="89"/>
      <c r="H262" s="147" t="s">
        <v>284</v>
      </c>
      <c r="I262" s="147"/>
      <c r="J262" s="90">
        <v>3532.97</v>
      </c>
    </row>
    <row r="263" spans="1:10" ht="30" customHeight="1" thickBot="1" x14ac:dyDescent="0.25">
      <c r="A263" s="8"/>
      <c r="B263" s="8"/>
      <c r="C263" s="8"/>
      <c r="D263" s="8"/>
      <c r="E263" s="8"/>
      <c r="F263" s="8"/>
      <c r="G263" s="8" t="s">
        <v>285</v>
      </c>
      <c r="H263" s="91" t="s">
        <v>395</v>
      </c>
      <c r="I263" s="8" t="s">
        <v>287</v>
      </c>
      <c r="J263" s="63">
        <v>3532.97</v>
      </c>
    </row>
    <row r="264" spans="1:10" ht="0.95" customHeight="1" thickTop="1" x14ac:dyDescent="0.2">
      <c r="A264" s="92"/>
      <c r="B264" s="92"/>
      <c r="C264" s="92"/>
      <c r="D264" s="92"/>
      <c r="E264" s="92"/>
      <c r="F264" s="92"/>
      <c r="G264" s="92"/>
      <c r="H264" s="92"/>
      <c r="I264" s="92"/>
      <c r="J264" s="92"/>
    </row>
    <row r="265" spans="1:10" ht="18" customHeight="1" x14ac:dyDescent="0.2">
      <c r="A265" s="76" t="s">
        <v>106</v>
      </c>
      <c r="B265" s="77" t="s">
        <v>2</v>
      </c>
      <c r="C265" s="76" t="s">
        <v>3</v>
      </c>
      <c r="D265" s="76" t="s">
        <v>4</v>
      </c>
      <c r="E265" s="148" t="s">
        <v>211</v>
      </c>
      <c r="F265" s="148"/>
      <c r="G265" s="78" t="s">
        <v>5</v>
      </c>
      <c r="H265" s="77" t="s">
        <v>6</v>
      </c>
      <c r="I265" s="77" t="s">
        <v>7</v>
      </c>
      <c r="J265" s="77" t="s">
        <v>9</v>
      </c>
    </row>
    <row r="266" spans="1:10" ht="26.1" customHeight="1" x14ac:dyDescent="0.2">
      <c r="A266" s="79" t="s">
        <v>273</v>
      </c>
      <c r="B266" s="80" t="s">
        <v>101</v>
      </c>
      <c r="C266" s="79" t="s">
        <v>39</v>
      </c>
      <c r="D266" s="79" t="s">
        <v>107</v>
      </c>
      <c r="E266" s="149" t="s">
        <v>214</v>
      </c>
      <c r="F266" s="149"/>
      <c r="G266" s="81" t="s">
        <v>103</v>
      </c>
      <c r="H266" s="82">
        <v>1</v>
      </c>
      <c r="I266" s="83">
        <v>2830</v>
      </c>
      <c r="J266" s="83">
        <v>2830</v>
      </c>
    </row>
    <row r="267" spans="1:10" ht="26.1" customHeight="1" x14ac:dyDescent="0.2">
      <c r="A267" s="93" t="s">
        <v>321</v>
      </c>
      <c r="B267" s="94" t="s">
        <v>456</v>
      </c>
      <c r="C267" s="93" t="s">
        <v>39</v>
      </c>
      <c r="D267" s="93" t="s">
        <v>457</v>
      </c>
      <c r="E267" s="146" t="s">
        <v>324</v>
      </c>
      <c r="F267" s="146"/>
      <c r="G267" s="95" t="s">
        <v>103</v>
      </c>
      <c r="H267" s="96">
        <v>1</v>
      </c>
      <c r="I267" s="97">
        <v>2830</v>
      </c>
      <c r="J267" s="97">
        <v>2830</v>
      </c>
    </row>
    <row r="268" spans="1:10" x14ac:dyDescent="0.2">
      <c r="A268" s="89"/>
      <c r="B268" s="89"/>
      <c r="C268" s="89"/>
      <c r="D268" s="89"/>
      <c r="E268" s="89" t="s">
        <v>280</v>
      </c>
      <c r="F268" s="90"/>
      <c r="G268" s="89" t="s">
        <v>281</v>
      </c>
      <c r="H268" s="90">
        <v>0</v>
      </c>
      <c r="I268" s="89" t="s">
        <v>282</v>
      </c>
      <c r="J268" s="90">
        <v>0</v>
      </c>
    </row>
    <row r="269" spans="1:10" x14ac:dyDescent="0.2">
      <c r="A269" s="89"/>
      <c r="B269" s="89"/>
      <c r="C269" s="89"/>
      <c r="D269" s="89"/>
      <c r="E269" s="89" t="s">
        <v>283</v>
      </c>
      <c r="F269" s="90">
        <v>0</v>
      </c>
      <c r="G269" s="89"/>
      <c r="H269" s="147" t="s">
        <v>284</v>
      </c>
      <c r="I269" s="147"/>
      <c r="J269" s="90">
        <v>3532.97</v>
      </c>
    </row>
    <row r="270" spans="1:10" ht="30" customHeight="1" thickBot="1" x14ac:dyDescent="0.25">
      <c r="A270" s="8"/>
      <c r="B270" s="8"/>
      <c r="C270" s="8"/>
      <c r="D270" s="8"/>
      <c r="E270" s="8"/>
      <c r="F270" s="8"/>
      <c r="G270" s="8" t="s">
        <v>285</v>
      </c>
      <c r="H270" s="91" t="s">
        <v>395</v>
      </c>
      <c r="I270" s="8" t="s">
        <v>287</v>
      </c>
      <c r="J270" s="63">
        <v>3532.97</v>
      </c>
    </row>
    <row r="271" spans="1:10" ht="0.95" customHeight="1" thickTop="1" x14ac:dyDescent="0.2">
      <c r="A271" s="92"/>
      <c r="B271" s="92"/>
      <c r="C271" s="92"/>
      <c r="D271" s="92"/>
      <c r="E271" s="92"/>
      <c r="F271" s="92"/>
      <c r="G271" s="92"/>
      <c r="H271" s="92"/>
      <c r="I271" s="92"/>
      <c r="J271" s="92"/>
    </row>
    <row r="272" spans="1:10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</row>
    <row r="273" spans="1:10" x14ac:dyDescent="0.2">
      <c r="A273" s="143"/>
      <c r="B273" s="143"/>
      <c r="C273" s="143"/>
      <c r="D273" s="62"/>
      <c r="E273" s="8"/>
      <c r="F273" s="113" t="s">
        <v>108</v>
      </c>
      <c r="G273" s="143"/>
      <c r="H273" s="102">
        <f>H275/1.2484</f>
        <v>36679.966356936879</v>
      </c>
      <c r="I273" s="101"/>
      <c r="J273" s="101"/>
    </row>
    <row r="274" spans="1:10" x14ac:dyDescent="0.2">
      <c r="A274" s="143"/>
      <c r="B274" s="143"/>
      <c r="C274" s="143"/>
      <c r="D274" s="62"/>
      <c r="E274" s="8"/>
      <c r="F274" s="113" t="s">
        <v>109</v>
      </c>
      <c r="G274" s="143"/>
      <c r="H274" s="102">
        <f>H275-H273</f>
        <v>9111.3036430631182</v>
      </c>
      <c r="I274" s="101"/>
      <c r="J274" s="101"/>
    </row>
    <row r="275" spans="1:10" x14ac:dyDescent="0.2">
      <c r="A275" s="143"/>
      <c r="B275" s="143"/>
      <c r="C275" s="143"/>
      <c r="D275" s="62"/>
      <c r="E275" s="8"/>
      <c r="F275" s="113" t="s">
        <v>110</v>
      </c>
      <c r="G275" s="143"/>
      <c r="H275" s="142">
        <v>45791.27</v>
      </c>
      <c r="I275" s="143"/>
      <c r="J275" s="143"/>
    </row>
    <row r="276" spans="1:10" ht="60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ht="69.95" customHeight="1" x14ac:dyDescent="0.2">
      <c r="A277" s="103" t="s">
        <v>122</v>
      </c>
      <c r="B277" s="103"/>
      <c r="C277" s="103"/>
      <c r="D277" s="103"/>
      <c r="E277" s="103"/>
      <c r="F277" s="103"/>
      <c r="G277" s="103"/>
      <c r="H277" s="103"/>
      <c r="I277" s="103"/>
      <c r="J277" s="103"/>
    </row>
  </sheetData>
  <mergeCells count="209">
    <mergeCell ref="B4:F4"/>
    <mergeCell ref="G4:H4"/>
    <mergeCell ref="I4:J4"/>
    <mergeCell ref="B5:F5"/>
    <mergeCell ref="H13:I13"/>
    <mergeCell ref="E16:F16"/>
    <mergeCell ref="E17:F17"/>
    <mergeCell ref="E18:F18"/>
    <mergeCell ref="E19:F19"/>
    <mergeCell ref="E20:F20"/>
    <mergeCell ref="F7:G7"/>
    <mergeCell ref="E8:F8"/>
    <mergeCell ref="E9:F9"/>
    <mergeCell ref="E10:F10"/>
    <mergeCell ref="E11:F11"/>
    <mergeCell ref="H31:I31"/>
    <mergeCell ref="E34:F34"/>
    <mergeCell ref="E35:F35"/>
    <mergeCell ref="E36:F36"/>
    <mergeCell ref="H38:I38"/>
    <mergeCell ref="F41:G41"/>
    <mergeCell ref="E21:F21"/>
    <mergeCell ref="H23:I23"/>
    <mergeCell ref="E26:F26"/>
    <mergeCell ref="E27:F27"/>
    <mergeCell ref="E28:F28"/>
    <mergeCell ref="E29:F29"/>
    <mergeCell ref="E48:F48"/>
    <mergeCell ref="E49:F49"/>
    <mergeCell ref="E50:F50"/>
    <mergeCell ref="H52:I52"/>
    <mergeCell ref="E55:F55"/>
    <mergeCell ref="E56:F56"/>
    <mergeCell ref="E42:F42"/>
    <mergeCell ref="E43:F43"/>
    <mergeCell ref="E44:F44"/>
    <mergeCell ref="E45:F45"/>
    <mergeCell ref="E46:F46"/>
    <mergeCell ref="E47:F47"/>
    <mergeCell ref="E63:F63"/>
    <mergeCell ref="E64:F64"/>
    <mergeCell ref="E65:F65"/>
    <mergeCell ref="H67:I67"/>
    <mergeCell ref="E70:F70"/>
    <mergeCell ref="E71:F71"/>
    <mergeCell ref="E57:F57"/>
    <mergeCell ref="E58:F58"/>
    <mergeCell ref="E59:F59"/>
    <mergeCell ref="E60:F60"/>
    <mergeCell ref="E61:F61"/>
    <mergeCell ref="E62:F62"/>
    <mergeCell ref="E81:F81"/>
    <mergeCell ref="E82:F82"/>
    <mergeCell ref="E83:F83"/>
    <mergeCell ref="E84:F84"/>
    <mergeCell ref="E85:F85"/>
    <mergeCell ref="H87:I87"/>
    <mergeCell ref="E72:F72"/>
    <mergeCell ref="E73:F73"/>
    <mergeCell ref="E74:F74"/>
    <mergeCell ref="E75:F75"/>
    <mergeCell ref="E76:F76"/>
    <mergeCell ref="H78:I78"/>
    <mergeCell ref="E96:F96"/>
    <mergeCell ref="H98:I98"/>
    <mergeCell ref="E101:F101"/>
    <mergeCell ref="E102:F102"/>
    <mergeCell ref="E103:F103"/>
    <mergeCell ref="E104:F104"/>
    <mergeCell ref="E90:F90"/>
    <mergeCell ref="E91:F91"/>
    <mergeCell ref="E92:F92"/>
    <mergeCell ref="E93:F93"/>
    <mergeCell ref="E94:F94"/>
    <mergeCell ref="E95:F95"/>
    <mergeCell ref="E114:F114"/>
    <mergeCell ref="E115:F115"/>
    <mergeCell ref="E116:F116"/>
    <mergeCell ref="E117:F117"/>
    <mergeCell ref="E118:F118"/>
    <mergeCell ref="E119:F119"/>
    <mergeCell ref="E105:F105"/>
    <mergeCell ref="E106:F106"/>
    <mergeCell ref="H108:I108"/>
    <mergeCell ref="E111:F111"/>
    <mergeCell ref="E112:F112"/>
    <mergeCell ref="E113:F113"/>
    <mergeCell ref="E129:F129"/>
    <mergeCell ref="H131:I131"/>
    <mergeCell ref="E134:F134"/>
    <mergeCell ref="E135:F135"/>
    <mergeCell ref="E136:F136"/>
    <mergeCell ref="E137:F137"/>
    <mergeCell ref="H121:I121"/>
    <mergeCell ref="F124:G124"/>
    <mergeCell ref="E125:F125"/>
    <mergeCell ref="E126:F126"/>
    <mergeCell ref="E127:F127"/>
    <mergeCell ref="E128:F128"/>
    <mergeCell ref="E147:F147"/>
    <mergeCell ref="E148:F148"/>
    <mergeCell ref="E149:F149"/>
    <mergeCell ref="E150:F150"/>
    <mergeCell ref="H152:I152"/>
    <mergeCell ref="E155:F155"/>
    <mergeCell ref="E138:F138"/>
    <mergeCell ref="E139:F139"/>
    <mergeCell ref="E140:F140"/>
    <mergeCell ref="E141:F141"/>
    <mergeCell ref="H143:I143"/>
    <mergeCell ref="F146:G146"/>
    <mergeCell ref="H177:I177"/>
    <mergeCell ref="E162:F162"/>
    <mergeCell ref="H164:I164"/>
    <mergeCell ref="E167:F167"/>
    <mergeCell ref="E168:F168"/>
    <mergeCell ref="E169:F169"/>
    <mergeCell ref="E170:F170"/>
    <mergeCell ref="E156:F156"/>
    <mergeCell ref="E157:F157"/>
    <mergeCell ref="E158:F158"/>
    <mergeCell ref="E159:F159"/>
    <mergeCell ref="E160:F160"/>
    <mergeCell ref="E161:F161"/>
    <mergeCell ref="E180:F180"/>
    <mergeCell ref="E181:F181"/>
    <mergeCell ref="E182:F182"/>
    <mergeCell ref="E183:F183"/>
    <mergeCell ref="E184:F184"/>
    <mergeCell ref="E185:F185"/>
    <mergeCell ref="E171:F171"/>
    <mergeCell ref="E172:F172"/>
    <mergeCell ref="E173:F173"/>
    <mergeCell ref="E174:F174"/>
    <mergeCell ref="E175:F175"/>
    <mergeCell ref="E195:F195"/>
    <mergeCell ref="H197:I197"/>
    <mergeCell ref="E200:F200"/>
    <mergeCell ref="E201:F201"/>
    <mergeCell ref="E202:F202"/>
    <mergeCell ref="E203:F203"/>
    <mergeCell ref="H187:I187"/>
    <mergeCell ref="E190:F190"/>
    <mergeCell ref="E191:F191"/>
    <mergeCell ref="E192:F192"/>
    <mergeCell ref="E193:F193"/>
    <mergeCell ref="E194:F194"/>
    <mergeCell ref="E213:F213"/>
    <mergeCell ref="E214:F214"/>
    <mergeCell ref="E215:F215"/>
    <mergeCell ref="E216:F216"/>
    <mergeCell ref="H218:I218"/>
    <mergeCell ref="E221:F221"/>
    <mergeCell ref="E204:F204"/>
    <mergeCell ref="E205:F205"/>
    <mergeCell ref="E206:F206"/>
    <mergeCell ref="H208:I208"/>
    <mergeCell ref="E211:F211"/>
    <mergeCell ref="E212:F212"/>
    <mergeCell ref="H229:I229"/>
    <mergeCell ref="E232:F232"/>
    <mergeCell ref="E233:F233"/>
    <mergeCell ref="E234:F234"/>
    <mergeCell ref="E235:F235"/>
    <mergeCell ref="E236:F236"/>
    <mergeCell ref="E222:F222"/>
    <mergeCell ref="E223:F223"/>
    <mergeCell ref="E224:F224"/>
    <mergeCell ref="E225:F225"/>
    <mergeCell ref="E226:F226"/>
    <mergeCell ref="E227:F227"/>
    <mergeCell ref="E265:F265"/>
    <mergeCell ref="E266:F266"/>
    <mergeCell ref="E246:F246"/>
    <mergeCell ref="H248:I248"/>
    <mergeCell ref="E251:F251"/>
    <mergeCell ref="E252:F252"/>
    <mergeCell ref="E253:F253"/>
    <mergeCell ref="H255:I255"/>
    <mergeCell ref="E237:F237"/>
    <mergeCell ref="E238:F238"/>
    <mergeCell ref="H240:I240"/>
    <mergeCell ref="F243:G243"/>
    <mergeCell ref="E244:F244"/>
    <mergeCell ref="E245:F245"/>
    <mergeCell ref="G5:H5"/>
    <mergeCell ref="I5:J5"/>
    <mergeCell ref="A275:C275"/>
    <mergeCell ref="F275:G275"/>
    <mergeCell ref="H275:J275"/>
    <mergeCell ref="A277:J277"/>
    <mergeCell ref="A6:J6"/>
    <mergeCell ref="A1:J1"/>
    <mergeCell ref="A2:J2"/>
    <mergeCell ref="B3:F3"/>
    <mergeCell ref="G3:H3"/>
    <mergeCell ref="I3:J3"/>
    <mergeCell ref="E267:F267"/>
    <mergeCell ref="H269:I269"/>
    <mergeCell ref="A273:C273"/>
    <mergeCell ref="F273:G273"/>
    <mergeCell ref="H273:J273"/>
    <mergeCell ref="A274:C274"/>
    <mergeCell ref="F274:G274"/>
    <mergeCell ref="H274:J274"/>
    <mergeCell ref="E258:F258"/>
    <mergeCell ref="E259:F259"/>
    <mergeCell ref="E260:F260"/>
    <mergeCell ref="H262:I262"/>
  </mergeCells>
  <pageMargins left="0.5" right="0.5" top="1" bottom="1" header="0.5" footer="0.5"/>
  <pageSetup paperSize="9" scale="50" fitToHeight="0" orientation="portrait" r:id="rId1"/>
  <headerFooter>
    <oddHeader>&amp;L &amp;C &amp;R</oddHeader>
    <oddFooter>&amp;L &amp;C &amp;R</oddFooter>
  </headerFooter>
  <rowBreaks count="2" manualBreakCount="2">
    <brk id="173" max="16383" man="1"/>
    <brk id="2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Orçamento Sintético</vt:lpstr>
      <vt:lpstr>CRONOGRAMA</vt:lpstr>
      <vt:lpstr>COMP BDI</vt:lpstr>
      <vt:lpstr>DEMONS BDI</vt:lpstr>
      <vt:lpstr>Curva ABC de Serviços</vt:lpstr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2023-08-31T18:04:44Z</cp:lastPrinted>
  <dcterms:created xsi:type="dcterms:W3CDTF">2023-08-29T20:25:04Z</dcterms:created>
  <dcterms:modified xsi:type="dcterms:W3CDTF">2023-08-31T18:06:26Z</dcterms:modified>
</cp:coreProperties>
</file>